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omments1.xml" ContentType="application/vnd.openxmlformats-officedocument.spreadsheetml.comment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240" yWindow="135" windowWidth="20115" windowHeight="7485"/>
  </bookViews>
  <sheets>
    <sheet name="عبدالرحمن سعيد(م)" sheetId="1" r:id="rId1"/>
  </sheets>
  <definedNames>
    <definedName name="_xlnm.Print_Area" localSheetId="0">'عبدالرحمن سعيد(م)'!$BL$1:$CB$45</definedName>
  </definedNames>
  <calcPr calcId="144525"/>
</workbook>
</file>

<file path=xl/calcChain.xml><?xml version="1.0" encoding="utf-8"?>
<calcChain xmlns="http://schemas.openxmlformats.org/spreadsheetml/2006/main">
  <c r="CF19" i="1" l="1"/>
  <c r="CF20" i="1"/>
  <c r="CF6" i="1"/>
  <c r="CF7" i="1"/>
  <c r="CF8" i="1"/>
  <c r="CF9" i="1"/>
  <c r="CF10" i="1"/>
  <c r="CF11" i="1"/>
  <c r="CF12" i="1"/>
  <c r="CF13" i="1"/>
  <c r="BW40" i="1" l="1"/>
  <c r="W40" i="1"/>
  <c r="V40" i="1"/>
  <c r="U40" i="1"/>
  <c r="T40" i="1"/>
  <c r="G40" i="1"/>
  <c r="BW39" i="1"/>
  <c r="G39" i="1"/>
  <c r="BW38" i="1"/>
  <c r="BA38" i="1"/>
  <c r="BA37" i="1"/>
  <c r="T37" i="1"/>
  <c r="T38" i="1" s="1"/>
  <c r="K37" i="1"/>
  <c r="J37" i="1"/>
  <c r="BA36" i="1"/>
  <c r="AK36" i="1"/>
  <c r="AJ36" i="1"/>
  <c r="AI36" i="1"/>
  <c r="AH36" i="1"/>
  <c r="T36" i="1"/>
  <c r="J36" i="1"/>
  <c r="K36" i="1" s="1"/>
  <c r="X35" i="1"/>
  <c r="Y35" i="1" s="1"/>
  <c r="K35" i="1"/>
  <c r="J35" i="1"/>
  <c r="BU34" i="1"/>
  <c r="X34" i="1"/>
  <c r="Y34" i="1" s="1"/>
  <c r="K34" i="1"/>
  <c r="J34" i="1"/>
  <c r="BR33" i="1"/>
  <c r="AH33" i="1"/>
  <c r="AH34" i="1" s="1"/>
  <c r="X33" i="1"/>
  <c r="Y33" i="1" s="1"/>
  <c r="J33" i="1"/>
  <c r="K33" i="1" s="1"/>
  <c r="BR32" i="1"/>
  <c r="AY32" i="1"/>
  <c r="AH32" i="1"/>
  <c r="AQ35" i="1" s="1"/>
  <c r="X32" i="1"/>
  <c r="Y32" i="1" s="1"/>
  <c r="K32" i="1"/>
  <c r="J32" i="1"/>
  <c r="CA31" i="1"/>
  <c r="BR31" i="1"/>
  <c r="AV31" i="1"/>
  <c r="AM31" i="1"/>
  <c r="AL31" i="1"/>
  <c r="X31" i="1"/>
  <c r="Y31" i="1" s="1"/>
  <c r="K31" i="1"/>
  <c r="J31" i="1"/>
  <c r="CF30" i="1"/>
  <c r="CE30" i="1"/>
  <c r="BY30" i="1" s="1"/>
  <c r="CD30" i="1"/>
  <c r="BX30" i="1" s="1"/>
  <c r="CC30" i="1"/>
  <c r="BZ30" i="1"/>
  <c r="BU30" i="1"/>
  <c r="BV30" i="1" s="1"/>
  <c r="BW30" i="1" s="1"/>
  <c r="AV30" i="1"/>
  <c r="AL30" i="1"/>
  <c r="AM30" i="1" s="1"/>
  <c r="X30" i="1"/>
  <c r="Y30" i="1" s="1"/>
  <c r="J30" i="1"/>
  <c r="K30" i="1" s="1"/>
  <c r="CF29" i="1"/>
  <c r="CE29" i="1"/>
  <c r="CD29" i="1"/>
  <c r="CC29" i="1"/>
  <c r="BZ29" i="1"/>
  <c r="BY29" i="1"/>
  <c r="BX29" i="1"/>
  <c r="BU29" i="1"/>
  <c r="BV29" i="1" s="1"/>
  <c r="BW29" i="1" s="1"/>
  <c r="BE29" i="1"/>
  <c r="AV29" i="1"/>
  <c r="BM37" i="1" s="1"/>
  <c r="AL29" i="1"/>
  <c r="AM29" i="1" s="1"/>
  <c r="X29" i="1"/>
  <c r="Y29" i="1" s="1"/>
  <c r="J29" i="1"/>
  <c r="K29" i="1" s="1"/>
  <c r="CF28" i="1"/>
  <c r="CE28" i="1"/>
  <c r="CD28" i="1"/>
  <c r="CC28" i="1"/>
  <c r="BZ28" i="1"/>
  <c r="BY28" i="1"/>
  <c r="BX28" i="1"/>
  <c r="BW28" i="1"/>
  <c r="BU28" i="1"/>
  <c r="BV28" i="1" s="1"/>
  <c r="BJ28" i="1"/>
  <c r="BD28" i="1" s="1"/>
  <c r="BI28" i="1"/>
  <c r="BH28" i="1"/>
  <c r="BG28" i="1"/>
  <c r="BC28" i="1"/>
  <c r="BB28" i="1"/>
  <c r="AY28" i="1"/>
  <c r="AZ28" i="1" s="1"/>
  <c r="BA28" i="1" s="1"/>
  <c r="AL28" i="1"/>
  <c r="AM28" i="1" s="1"/>
  <c r="X28" i="1"/>
  <c r="Y28" i="1" s="1"/>
  <c r="J28" i="1"/>
  <c r="K28" i="1" s="1"/>
  <c r="CF27" i="1"/>
  <c r="BZ27" i="1" s="1"/>
  <c r="CE27" i="1"/>
  <c r="CD27" i="1"/>
  <c r="CC27" i="1"/>
  <c r="BY27" i="1"/>
  <c r="BX27" i="1"/>
  <c r="BU27" i="1"/>
  <c r="BV27" i="1" s="1"/>
  <c r="BW27" i="1" s="1"/>
  <c r="BJ27" i="1"/>
  <c r="BI27" i="1"/>
  <c r="BH27" i="1"/>
  <c r="BB27" i="1" s="1"/>
  <c r="BG27" i="1"/>
  <c r="BD27" i="1"/>
  <c r="BC27" i="1"/>
  <c r="AY27" i="1"/>
  <c r="AZ27" i="1" s="1"/>
  <c r="BA27" i="1" s="1"/>
  <c r="AL27" i="1"/>
  <c r="AM27" i="1" s="1"/>
  <c r="X27" i="1"/>
  <c r="Y27" i="1" s="1"/>
  <c r="J27" i="1"/>
  <c r="K27" i="1" s="1"/>
  <c r="CF26" i="1"/>
  <c r="CE26" i="1"/>
  <c r="CD26" i="1"/>
  <c r="BX26" i="1" s="1"/>
  <c r="CC26" i="1"/>
  <c r="BZ26" i="1"/>
  <c r="BY26" i="1"/>
  <c r="BW26" i="1"/>
  <c r="BU26" i="1"/>
  <c r="BV26" i="1" s="1"/>
  <c r="BJ26" i="1"/>
  <c r="BD26" i="1" s="1"/>
  <c r="BI26" i="1"/>
  <c r="BH26" i="1"/>
  <c r="BG26" i="1"/>
  <c r="BC26" i="1"/>
  <c r="BB26" i="1"/>
  <c r="AY26" i="1"/>
  <c r="AZ26" i="1" s="1"/>
  <c r="BA26" i="1" s="1"/>
  <c r="AL26" i="1"/>
  <c r="AM26" i="1" s="1"/>
  <c r="X26" i="1"/>
  <c r="Y26" i="1" s="1"/>
  <c r="J26" i="1"/>
  <c r="K26" i="1" s="1"/>
  <c r="CF25" i="1"/>
  <c r="BZ25" i="1" s="1"/>
  <c r="CE25" i="1"/>
  <c r="CD25" i="1"/>
  <c r="CC25" i="1"/>
  <c r="BY25" i="1"/>
  <c r="BX25" i="1"/>
  <c r="BU25" i="1"/>
  <c r="BV25" i="1" s="1"/>
  <c r="BW25" i="1" s="1"/>
  <c r="BJ25" i="1"/>
  <c r="BI25" i="1"/>
  <c r="BH25" i="1"/>
  <c r="BG25" i="1"/>
  <c r="BD25" i="1"/>
  <c r="BC25" i="1"/>
  <c r="BB25" i="1"/>
  <c r="BA25" i="1"/>
  <c r="AY25" i="1"/>
  <c r="AZ25" i="1" s="1"/>
  <c r="AL25" i="1"/>
  <c r="AM25" i="1" s="1"/>
  <c r="X25" i="1"/>
  <c r="Y25" i="1" s="1"/>
  <c r="J25" i="1"/>
  <c r="K25" i="1" s="1"/>
  <c r="CE24" i="1"/>
  <c r="CD24" i="1"/>
  <c r="CC24" i="1"/>
  <c r="BZ24" i="1"/>
  <c r="BY24" i="1"/>
  <c r="BX24" i="1"/>
  <c r="BV24" i="1"/>
  <c r="BW24" i="1" s="1"/>
  <c r="BU24" i="1"/>
  <c r="BJ24" i="1"/>
  <c r="BI24" i="1"/>
  <c r="BC24" i="1" s="1"/>
  <c r="BH24" i="1"/>
  <c r="BG24" i="1"/>
  <c r="BD24" i="1"/>
  <c r="BB24" i="1"/>
  <c r="AY24" i="1"/>
  <c r="AZ24" i="1" s="1"/>
  <c r="BA24" i="1" s="1"/>
  <c r="AM24" i="1"/>
  <c r="AL24" i="1"/>
  <c r="X24" i="1"/>
  <c r="Y24" i="1" s="1"/>
  <c r="K24" i="1"/>
  <c r="J24" i="1"/>
  <c r="CE23" i="1"/>
  <c r="CD23" i="1"/>
  <c r="BX23" i="1" s="1"/>
  <c r="CC23" i="1"/>
  <c r="BZ23" i="1"/>
  <c r="BY23" i="1"/>
  <c r="BW23" i="1"/>
  <c r="BU23" i="1"/>
  <c r="BV23" i="1" s="1"/>
  <c r="BI23" i="1"/>
  <c r="BH23" i="1"/>
  <c r="BG23" i="1"/>
  <c r="BD23" i="1"/>
  <c r="BC23" i="1"/>
  <c r="BB23" i="1"/>
  <c r="AY23" i="1"/>
  <c r="AZ23" i="1" s="1"/>
  <c r="BA23" i="1" s="1"/>
  <c r="AM23" i="1"/>
  <c r="AL23" i="1"/>
  <c r="X23" i="1"/>
  <c r="Y23" i="1" s="1"/>
  <c r="K23" i="1"/>
  <c r="J23" i="1"/>
  <c r="CE22" i="1"/>
  <c r="CD22" i="1"/>
  <c r="CC22" i="1"/>
  <c r="BZ22" i="1"/>
  <c r="BY22" i="1"/>
  <c r="BX22" i="1"/>
  <c r="BW22" i="1"/>
  <c r="BU22" i="1"/>
  <c r="BV22" i="1" s="1"/>
  <c r="BI22" i="1"/>
  <c r="BH22" i="1"/>
  <c r="BG22" i="1"/>
  <c r="BD22" i="1"/>
  <c r="BC22" i="1"/>
  <c r="BB22" i="1"/>
  <c r="AY22" i="1"/>
  <c r="AZ22" i="1" s="1"/>
  <c r="BA22" i="1" s="1"/>
  <c r="AM22" i="1"/>
  <c r="AL22" i="1"/>
  <c r="X22" i="1"/>
  <c r="Y22" i="1" s="1"/>
  <c r="K22" i="1"/>
  <c r="J22" i="1"/>
  <c r="CF21" i="1"/>
  <c r="CE21" i="1"/>
  <c r="BY21" i="1" s="1"/>
  <c r="CD21" i="1"/>
  <c r="BX21" i="1" s="1"/>
  <c r="CC21" i="1"/>
  <c r="BZ21" i="1"/>
  <c r="BU21" i="1"/>
  <c r="BV21" i="1" s="1"/>
  <c r="BW21" i="1" s="1"/>
  <c r="BJ21" i="1"/>
  <c r="BI21" i="1"/>
  <c r="BH21" i="1"/>
  <c r="BG21" i="1"/>
  <c r="BD21" i="1"/>
  <c r="BC21" i="1"/>
  <c r="BB21" i="1"/>
  <c r="AZ21" i="1"/>
  <c r="BA21" i="1" s="1"/>
  <c r="AY21" i="1"/>
  <c r="AL21" i="1"/>
  <c r="AM21" i="1" s="1"/>
  <c r="Y21" i="1"/>
  <c r="X21" i="1"/>
  <c r="J21" i="1"/>
  <c r="K21" i="1" s="1"/>
  <c r="CE20" i="1"/>
  <c r="CD20" i="1"/>
  <c r="CC20" i="1"/>
  <c r="BZ20" i="1"/>
  <c r="BY20" i="1"/>
  <c r="BX20" i="1"/>
  <c r="BU20" i="1"/>
  <c r="BV20" i="1" s="1"/>
  <c r="BW20" i="1" s="1"/>
  <c r="BI20" i="1"/>
  <c r="BH20" i="1"/>
  <c r="BG20" i="1"/>
  <c r="BD20" i="1"/>
  <c r="BC20" i="1"/>
  <c r="BB20" i="1"/>
  <c r="AZ20" i="1"/>
  <c r="BA20" i="1" s="1"/>
  <c r="AY20" i="1"/>
  <c r="AL20" i="1"/>
  <c r="AM20" i="1" s="1"/>
  <c r="Y20" i="1"/>
  <c r="X20" i="1"/>
  <c r="J20" i="1"/>
  <c r="K20" i="1" s="1"/>
  <c r="CE19" i="1"/>
  <c r="CD19" i="1"/>
  <c r="CC19" i="1"/>
  <c r="BZ19" i="1"/>
  <c r="BY19" i="1"/>
  <c r="BX19" i="1"/>
  <c r="BV19" i="1"/>
  <c r="BW19" i="1" s="1"/>
  <c r="BU19" i="1"/>
  <c r="BI19" i="1"/>
  <c r="BH19" i="1"/>
  <c r="BB19" i="1" s="1"/>
  <c r="BG19" i="1"/>
  <c r="BD19" i="1"/>
  <c r="BC19" i="1"/>
  <c r="AY19" i="1"/>
  <c r="AZ19" i="1" s="1"/>
  <c r="BA19" i="1" s="1"/>
  <c r="AL19" i="1"/>
  <c r="AM19" i="1" s="1"/>
  <c r="X19" i="1"/>
  <c r="Y19" i="1" s="1"/>
  <c r="J19" i="1"/>
  <c r="K19" i="1" s="1"/>
  <c r="CF18" i="1"/>
  <c r="CE18" i="1"/>
  <c r="CD18" i="1"/>
  <c r="BX18" i="1" s="1"/>
  <c r="CC18" i="1"/>
  <c r="BZ18" i="1"/>
  <c r="BY18" i="1"/>
  <c r="BW18" i="1"/>
  <c r="BU18" i="1"/>
  <c r="BV18" i="1" s="1"/>
  <c r="BJ18" i="1"/>
  <c r="BD18" i="1" s="1"/>
  <c r="BI18" i="1"/>
  <c r="BH18" i="1"/>
  <c r="BG18" i="1"/>
  <c r="BC18" i="1"/>
  <c r="BB18" i="1"/>
  <c r="AY18" i="1"/>
  <c r="AZ18" i="1" s="1"/>
  <c r="BA18" i="1" s="1"/>
  <c r="AL18" i="1"/>
  <c r="AM18" i="1" s="1"/>
  <c r="X18" i="1"/>
  <c r="Y18" i="1" s="1"/>
  <c r="J18" i="1"/>
  <c r="K18" i="1" s="1"/>
  <c r="CF17" i="1"/>
  <c r="BZ17" i="1" s="1"/>
  <c r="CE17" i="1"/>
  <c r="CD17" i="1"/>
  <c r="CC17" i="1"/>
  <c r="BY17" i="1"/>
  <c r="BX17" i="1"/>
  <c r="BU17" i="1"/>
  <c r="BV17" i="1" s="1"/>
  <c r="BW17" i="1" s="1"/>
  <c r="BI17" i="1"/>
  <c r="BH17" i="1"/>
  <c r="BG17" i="1"/>
  <c r="BD17" i="1"/>
  <c r="BC17" i="1"/>
  <c r="BB17" i="1"/>
  <c r="AZ17" i="1"/>
  <c r="BA17" i="1" s="1"/>
  <c r="AY17" i="1"/>
  <c r="AL17" i="1"/>
  <c r="AM17" i="1" s="1"/>
  <c r="Y17" i="1"/>
  <c r="X17" i="1"/>
  <c r="J17" i="1"/>
  <c r="K17" i="1" s="1"/>
  <c r="CF16" i="1"/>
  <c r="CE16" i="1"/>
  <c r="CD16" i="1"/>
  <c r="CC16" i="1"/>
  <c r="BZ16" i="1"/>
  <c r="BY16" i="1"/>
  <c r="BX16" i="1"/>
  <c r="BW16" i="1"/>
  <c r="BV16" i="1"/>
  <c r="BU16" i="1"/>
  <c r="BJ16" i="1"/>
  <c r="BI16" i="1"/>
  <c r="BH16" i="1"/>
  <c r="BG16" i="1"/>
  <c r="BD16" i="1"/>
  <c r="BC16" i="1"/>
  <c r="BB16" i="1"/>
  <c r="AY16" i="1"/>
  <c r="AZ16" i="1" s="1"/>
  <c r="BA16" i="1" s="1"/>
  <c r="AM16" i="1"/>
  <c r="AL16" i="1"/>
  <c r="X16" i="1"/>
  <c r="Y16" i="1" s="1"/>
  <c r="K16" i="1"/>
  <c r="J16" i="1"/>
  <c r="CF15" i="1"/>
  <c r="CE15" i="1"/>
  <c r="CD15" i="1"/>
  <c r="CC15" i="1"/>
  <c r="BZ15" i="1"/>
  <c r="BY15" i="1"/>
  <c r="BX15" i="1"/>
  <c r="BU15" i="1"/>
  <c r="BV15" i="1" s="1"/>
  <c r="BW15" i="1" s="1"/>
  <c r="BJ15" i="1"/>
  <c r="BI15" i="1"/>
  <c r="BH15" i="1"/>
  <c r="BG15" i="1"/>
  <c r="BD15" i="1"/>
  <c r="BC15" i="1"/>
  <c r="BB15" i="1"/>
  <c r="AZ15" i="1"/>
  <c r="BA15" i="1" s="1"/>
  <c r="AY15" i="1"/>
  <c r="AL15" i="1"/>
  <c r="AM15" i="1" s="1"/>
  <c r="Y15" i="1"/>
  <c r="X15" i="1"/>
  <c r="J15" i="1"/>
  <c r="K15" i="1" s="1"/>
  <c r="CF14" i="1"/>
  <c r="CE14" i="1"/>
  <c r="CD14" i="1"/>
  <c r="CC14" i="1"/>
  <c r="BZ14" i="1"/>
  <c r="BY14" i="1"/>
  <c r="BX14" i="1"/>
  <c r="BV14" i="1"/>
  <c r="BW14" i="1" s="1"/>
  <c r="BU14" i="1"/>
  <c r="BJ14" i="1"/>
  <c r="BI14" i="1"/>
  <c r="BH14" i="1"/>
  <c r="BG14" i="1"/>
  <c r="BD14" i="1"/>
  <c r="BC14" i="1"/>
  <c r="BB14" i="1"/>
  <c r="AY14" i="1"/>
  <c r="AZ14" i="1" s="1"/>
  <c r="BA14" i="1" s="1"/>
  <c r="AM14" i="1"/>
  <c r="AL14" i="1"/>
  <c r="X14" i="1"/>
  <c r="Y14" i="1" s="1"/>
  <c r="K14" i="1"/>
  <c r="J14" i="1"/>
  <c r="CE13" i="1"/>
  <c r="CD13" i="1"/>
  <c r="CC13" i="1"/>
  <c r="BZ13" i="1"/>
  <c r="BY13" i="1"/>
  <c r="BX13" i="1"/>
  <c r="BU13" i="1"/>
  <c r="BV13" i="1" s="1"/>
  <c r="BW13" i="1" s="1"/>
  <c r="BJ13" i="1"/>
  <c r="BI13" i="1"/>
  <c r="BH13" i="1"/>
  <c r="BG13" i="1"/>
  <c r="BD13" i="1"/>
  <c r="BC13" i="1"/>
  <c r="BB13" i="1"/>
  <c r="BA13" i="1"/>
  <c r="AZ13" i="1"/>
  <c r="AY13" i="1"/>
  <c r="AL13" i="1"/>
  <c r="AM13" i="1" s="1"/>
  <c r="Y13" i="1"/>
  <c r="X13" i="1"/>
  <c r="J13" i="1"/>
  <c r="K13" i="1" s="1"/>
  <c r="CE12" i="1"/>
  <c r="CD12" i="1"/>
  <c r="CC12" i="1"/>
  <c r="BZ12" i="1"/>
  <c r="BY12" i="1"/>
  <c r="BX12" i="1"/>
  <c r="BU12" i="1"/>
  <c r="BV12" i="1" s="1"/>
  <c r="BW12" i="1" s="1"/>
  <c r="BJ12" i="1"/>
  <c r="BI12" i="1"/>
  <c r="BH12" i="1"/>
  <c r="BG12" i="1"/>
  <c r="BD12" i="1"/>
  <c r="BC12" i="1"/>
  <c r="BB12" i="1"/>
  <c r="BA12" i="1"/>
  <c r="AY12" i="1"/>
  <c r="AZ12" i="1" s="1"/>
  <c r="AM12" i="1"/>
  <c r="AL12" i="1"/>
  <c r="X12" i="1"/>
  <c r="Y12" i="1" s="1"/>
  <c r="J12" i="1"/>
  <c r="K12" i="1" s="1"/>
  <c r="CE11" i="1"/>
  <c r="CD11" i="1"/>
  <c r="CC11" i="1"/>
  <c r="BZ11" i="1"/>
  <c r="BY11" i="1"/>
  <c r="BX11" i="1"/>
  <c r="BW11" i="1"/>
  <c r="BU11" i="1"/>
  <c r="BV11" i="1" s="1"/>
  <c r="BJ11" i="1"/>
  <c r="BI11" i="1"/>
  <c r="BH11" i="1"/>
  <c r="BG11" i="1"/>
  <c r="BD11" i="1"/>
  <c r="BC11" i="1"/>
  <c r="BB11" i="1"/>
  <c r="AY11" i="1"/>
  <c r="AZ11" i="1" s="1"/>
  <c r="BA11" i="1" s="1"/>
  <c r="AL11" i="1"/>
  <c r="AM11" i="1" s="1"/>
  <c r="Y11" i="1"/>
  <c r="X11" i="1"/>
  <c r="J11" i="1"/>
  <c r="K11" i="1" s="1"/>
  <c r="CE10" i="1"/>
  <c r="CD10" i="1"/>
  <c r="CC10" i="1"/>
  <c r="BZ10" i="1"/>
  <c r="BY10" i="1"/>
  <c r="BX10" i="1"/>
  <c r="BU10" i="1"/>
  <c r="BV10" i="1" s="1"/>
  <c r="BW10" i="1" s="1"/>
  <c r="BJ10" i="1"/>
  <c r="BI10" i="1"/>
  <c r="BH10" i="1"/>
  <c r="BG10" i="1"/>
  <c r="BD10" i="1"/>
  <c r="BC10" i="1"/>
  <c r="BB10" i="1"/>
  <c r="AZ10" i="1"/>
  <c r="BA10" i="1" s="1"/>
  <c r="AY10" i="1"/>
  <c r="AL10" i="1"/>
  <c r="AM10" i="1" s="1"/>
  <c r="Y10" i="1"/>
  <c r="X10" i="1"/>
  <c r="J10" i="1"/>
  <c r="K10" i="1" s="1"/>
  <c r="CE9" i="1"/>
  <c r="CD9" i="1"/>
  <c r="CC9" i="1"/>
  <c r="BZ9" i="1"/>
  <c r="BY9" i="1"/>
  <c r="BX9" i="1"/>
  <c r="BV9" i="1"/>
  <c r="BW9" i="1" s="1"/>
  <c r="BU9" i="1"/>
  <c r="BI9" i="1"/>
  <c r="BH9" i="1"/>
  <c r="BG9" i="1"/>
  <c r="BD9" i="1"/>
  <c r="BC9" i="1"/>
  <c r="BB9" i="1"/>
  <c r="BA9" i="1"/>
  <c r="AZ9" i="1"/>
  <c r="AY9" i="1"/>
  <c r="AL9" i="1"/>
  <c r="AM9" i="1" s="1"/>
  <c r="Y9" i="1"/>
  <c r="X9" i="1"/>
  <c r="J9" i="1"/>
  <c r="K9" i="1" s="1"/>
  <c r="CE8" i="1"/>
  <c r="CD8" i="1"/>
  <c r="CC8" i="1"/>
  <c r="BZ8" i="1"/>
  <c r="BY8" i="1"/>
  <c r="BX8" i="1"/>
  <c r="BW8" i="1"/>
  <c r="BV8" i="1"/>
  <c r="BU8" i="1"/>
  <c r="BJ8" i="1"/>
  <c r="BI8" i="1"/>
  <c r="BH8" i="1"/>
  <c r="BG8" i="1"/>
  <c r="BD8" i="1"/>
  <c r="BC8" i="1"/>
  <c r="BB8" i="1"/>
  <c r="AY8" i="1"/>
  <c r="AZ8" i="1" s="1"/>
  <c r="BA8" i="1" s="1"/>
  <c r="AM8" i="1"/>
  <c r="AL8" i="1"/>
  <c r="X8" i="1"/>
  <c r="Y8" i="1" s="1"/>
  <c r="K8" i="1"/>
  <c r="J8" i="1"/>
  <c r="CE7" i="1"/>
  <c r="CD7" i="1"/>
  <c r="CC7" i="1"/>
  <c r="BZ7" i="1"/>
  <c r="BY7" i="1"/>
  <c r="BX7" i="1"/>
  <c r="BU7" i="1"/>
  <c r="BV7" i="1" s="1"/>
  <c r="BW7" i="1" s="1"/>
  <c r="BJ7" i="1"/>
  <c r="BI7" i="1"/>
  <c r="BH7" i="1"/>
  <c r="BG7" i="1"/>
  <c r="BD7" i="1"/>
  <c r="BC7" i="1"/>
  <c r="BB7" i="1"/>
  <c r="AZ7" i="1"/>
  <c r="BA7" i="1" s="1"/>
  <c r="AY7" i="1"/>
  <c r="AL7" i="1"/>
  <c r="AM7" i="1" s="1"/>
  <c r="Y7" i="1"/>
  <c r="X7" i="1"/>
  <c r="J7" i="1"/>
  <c r="K7" i="1" s="1"/>
  <c r="CB44" i="1"/>
  <c r="CE6" i="1"/>
  <c r="CD6" i="1"/>
  <c r="CC6" i="1"/>
  <c r="BZ6" i="1"/>
  <c r="BY6" i="1"/>
  <c r="BX6" i="1"/>
  <c r="BV6" i="1"/>
  <c r="BW6" i="1" s="1"/>
  <c r="BU6" i="1"/>
  <c r="BJ6" i="1"/>
  <c r="BF42" i="1" s="1"/>
  <c r="BI6" i="1"/>
  <c r="BH6" i="1"/>
  <c r="BC42" i="1" s="1"/>
  <c r="BG6" i="1"/>
  <c r="BD6" i="1"/>
  <c r="BC6" i="1"/>
  <c r="AY6" i="1"/>
  <c r="AM6" i="1"/>
  <c r="AL6" i="1"/>
  <c r="X6" i="1"/>
  <c r="K6" i="1"/>
  <c r="L38" i="1" s="1"/>
  <c r="J6" i="1"/>
  <c r="J38" i="1" s="1"/>
  <c r="J40" i="1" s="1"/>
  <c r="BM38" i="1"/>
  <c r="BM43" i="1"/>
  <c r="BM41" i="1"/>
  <c r="AQ36" i="1"/>
  <c r="AQ41" i="1"/>
  <c r="AQ39" i="1"/>
  <c r="AQ34" i="1" l="1"/>
  <c r="BM42" i="1"/>
  <c r="AQ40" i="1"/>
  <c r="AQ42" i="1"/>
  <c r="BM36" i="1"/>
  <c r="BM39" i="1"/>
  <c r="BM40" i="1" s="1"/>
  <c r="BM44" i="1"/>
  <c r="L39" i="1"/>
  <c r="L40" i="1"/>
  <c r="BX31" i="1"/>
  <c r="BT35" i="1"/>
  <c r="BS35" i="1"/>
  <c r="BR35" i="1"/>
  <c r="AQ37" i="1"/>
  <c r="AQ38" i="1" s="1"/>
  <c r="X36" i="1"/>
  <c r="Y6" i="1"/>
  <c r="BB6" i="1"/>
  <c r="AN36" i="1"/>
  <c r="AM36" i="1"/>
  <c r="AL36" i="1"/>
  <c r="AN32" i="1"/>
  <c r="AN33" i="1" s="1"/>
  <c r="BY44" i="1"/>
  <c r="AL32" i="1"/>
  <c r="AY29" i="1"/>
  <c r="AZ6" i="1"/>
  <c r="BA6" i="1" s="1"/>
  <c r="BA39" i="1"/>
  <c r="BA40" i="1" s="1"/>
  <c r="CA44" i="1"/>
  <c r="J39" i="1"/>
  <c r="BU31" i="1"/>
  <c r="BE42" i="1"/>
  <c r="BW41" i="1"/>
  <c r="BW42" i="1" s="1"/>
  <c r="AY30" i="1" l="1"/>
  <c r="AY31" i="1"/>
  <c r="Z40" i="1"/>
  <c r="Y40" i="1"/>
  <c r="X40" i="1"/>
  <c r="Z36" i="1"/>
  <c r="Z37" i="1" s="1"/>
  <c r="AL33" i="1"/>
  <c r="AL34" i="1"/>
  <c r="X38" i="1"/>
  <c r="X37" i="1"/>
  <c r="BX32" i="1"/>
  <c r="BU35" i="1"/>
  <c r="BU33" i="1"/>
  <c r="BU32" i="1"/>
  <c r="AX33" i="1"/>
  <c r="AW33" i="1"/>
  <c r="AV33" i="1"/>
  <c r="BB29" i="1"/>
  <c r="BB30" i="1" l="1"/>
  <c r="AY33" i="1"/>
</calcChain>
</file>

<file path=xl/comments1.xml><?xml version="1.0" encoding="utf-8"?>
<comments xmlns="http://schemas.openxmlformats.org/spreadsheetml/2006/main">
  <authors>
    <author>منير سندي</author>
  </authors>
  <commentList>
    <comment ref="CB8" authorId="0">
      <text/>
    </comment>
  </commentList>
</comments>
</file>

<file path=xl/sharedStrings.xml><?xml version="1.0" encoding="utf-8"?>
<sst xmlns="http://schemas.openxmlformats.org/spreadsheetml/2006/main" count="492" uniqueCount="163">
  <si>
    <t xml:space="preserve">   </t>
  </si>
  <si>
    <r>
      <t>الأستاذ/</t>
    </r>
    <r>
      <rPr>
        <b/>
        <sz val="16"/>
        <color rgb="FF002060"/>
        <rFont val="Times New Roman"/>
        <family val="1"/>
        <scheme val="major"/>
      </rPr>
      <t xml:space="preserve"> عبدالرحمن أحمد سعيد</t>
    </r>
  </si>
  <si>
    <t>المسائية</t>
  </si>
  <si>
    <t>م</t>
  </si>
  <si>
    <t>اســـــــــــــــم الـطــــــالــب</t>
  </si>
  <si>
    <t>الـجـنـسـيــة</t>
  </si>
  <si>
    <t>رقم الهاتف / الجوال</t>
  </si>
  <si>
    <t>مـقــــدار الـحـفـظ</t>
  </si>
  <si>
    <t>عنوان السكن</t>
  </si>
  <si>
    <t>درجة الحفظ الجديد</t>
  </si>
  <si>
    <t>درجة المراجعة</t>
  </si>
  <si>
    <t>درجة التجويد</t>
  </si>
  <si>
    <t>المجموع</t>
  </si>
  <si>
    <t>التقدير</t>
  </si>
  <si>
    <t>ملاحظات</t>
  </si>
  <si>
    <t>الحفظ الجديد (50)</t>
  </si>
  <si>
    <t>المراجعة (30)</t>
  </si>
  <si>
    <t>مستجد / كامل (80)</t>
  </si>
  <si>
    <t>التجويد (20)</t>
  </si>
  <si>
    <t>الحفظ الجديد (40)</t>
  </si>
  <si>
    <t>مستجد (40)</t>
  </si>
  <si>
    <t>التجويد (30)</t>
  </si>
  <si>
    <r>
      <t xml:space="preserve">الحفـــظ الجديــــد </t>
    </r>
    <r>
      <rPr>
        <b/>
        <sz val="10"/>
        <color theme="1"/>
        <rFont val="Times New Roman"/>
        <family val="1"/>
        <scheme val="major"/>
      </rPr>
      <t>45 /</t>
    </r>
    <r>
      <rPr>
        <b/>
        <sz val="5"/>
        <color theme="1"/>
        <rFont val="Times New Roman"/>
        <family val="1"/>
        <scheme val="major"/>
      </rPr>
      <t xml:space="preserve"> </t>
    </r>
    <r>
      <rPr>
        <b/>
        <sz val="10"/>
        <color theme="1"/>
        <rFont val="Times New Roman"/>
        <family val="1"/>
        <scheme val="major"/>
      </rPr>
      <t>31.5</t>
    </r>
  </si>
  <si>
    <r>
      <t xml:space="preserve">المراجعــة </t>
    </r>
    <r>
      <rPr>
        <b/>
        <sz val="10"/>
        <color theme="1"/>
        <rFont val="Times New Roman"/>
        <family val="1"/>
        <scheme val="major"/>
      </rPr>
      <t>30 / 21</t>
    </r>
  </si>
  <si>
    <r>
      <t xml:space="preserve">التجـويــد </t>
    </r>
    <r>
      <rPr>
        <b/>
        <sz val="10"/>
        <color theme="1"/>
        <rFont val="Times New Roman"/>
        <family val="1"/>
        <scheme val="major"/>
      </rPr>
      <t>25 / 17.5</t>
    </r>
  </si>
  <si>
    <t>بعد جبر الكسر</t>
  </si>
  <si>
    <t>الحفظ</t>
  </si>
  <si>
    <t>المراجعة</t>
  </si>
  <si>
    <t>التجويد</t>
  </si>
  <si>
    <t>صفحات الحفظ الجديد</t>
  </si>
  <si>
    <t>الطلاب الذين لم يكملوا جزأين</t>
  </si>
  <si>
    <t>النجاح في الحفظ  من 31.5</t>
  </si>
  <si>
    <t>النجاح في المراجعة من 21</t>
  </si>
  <si>
    <t>النجاح في التجويد من 17.5</t>
  </si>
  <si>
    <t>القاسم حسن طالب</t>
  </si>
  <si>
    <t>غ</t>
  </si>
  <si>
    <t>أحمد آدم محمد عمر</t>
  </si>
  <si>
    <t>إبراهيم حسن عبد الكريم</t>
  </si>
  <si>
    <t>إبراهيم سعيد الله شاه</t>
  </si>
  <si>
    <t>باكستاني</t>
  </si>
  <si>
    <t>الحرة الشرقية</t>
  </si>
  <si>
    <t>أحمد محمد عطية</t>
  </si>
  <si>
    <t>كامل</t>
  </si>
  <si>
    <t>إبراهيم علي محمد المصباحي</t>
  </si>
  <si>
    <t>يمني</t>
  </si>
  <si>
    <t>المشرفية</t>
  </si>
  <si>
    <t>أمين إبراهيم</t>
  </si>
  <si>
    <t>أحمد محمد محمود حمدي</t>
  </si>
  <si>
    <t>أمين السالك</t>
  </si>
  <si>
    <t>إياد فيصل علي راشد</t>
  </si>
  <si>
    <t>نلعة الهبوب</t>
  </si>
  <si>
    <t>أحمد آدم محمد عمر فلاتة</t>
  </si>
  <si>
    <t>أمين محمود عابدين الصغير</t>
  </si>
  <si>
    <t>تركي عماد عبد الكريم</t>
  </si>
  <si>
    <t>أحمد حسن عبد الكريم</t>
  </si>
  <si>
    <t>سراج حسن موسى عبدالله</t>
  </si>
  <si>
    <t>نيجيري</t>
  </si>
  <si>
    <t>باب الشامي</t>
  </si>
  <si>
    <t>سعد عبد الله سعد المالكي</t>
  </si>
  <si>
    <t>خالد ناصر ظافر الشهري</t>
  </si>
  <si>
    <t>عبد الرحمن عبد الله المالكي</t>
  </si>
  <si>
    <t>سعودي</t>
  </si>
  <si>
    <t>داوود عثمان محمد آدم</t>
  </si>
  <si>
    <t>بكر محمد عبدالقادر محمد</t>
  </si>
  <si>
    <t>باب الكومة</t>
  </si>
  <si>
    <t>أسامة محمد إشفاق</t>
  </si>
  <si>
    <t>عبد الله أحمد أحمد سعيد</t>
  </si>
  <si>
    <t>ثناء الله كليم الله ابو الشمع</t>
  </si>
  <si>
    <t>عبدالرحمن جمال عبد العظيم</t>
  </si>
  <si>
    <t>عبد الله السالك مصطفى</t>
  </si>
  <si>
    <t xml:space="preserve">حسام علي عبد الهادي </t>
  </si>
  <si>
    <t>عبدالله أحمد أحمد سعيد</t>
  </si>
  <si>
    <t>عبد الله محمد عبدالله البلوشي</t>
  </si>
  <si>
    <t>بلوشي</t>
  </si>
  <si>
    <t>حسن محمود حسن ضوة</t>
  </si>
  <si>
    <t>مصري</t>
  </si>
  <si>
    <t>ش/المطار</t>
  </si>
  <si>
    <t>عبد الله عبد الغفار محمد هاشم</t>
  </si>
  <si>
    <t>عبد الله واشيل</t>
  </si>
  <si>
    <t>عبد الرحمن زهير باشراحيل</t>
  </si>
  <si>
    <t>عبدالله محمد عبدالله البلوشي</t>
  </si>
  <si>
    <t>عطاء الله كليم الله أبو الشمع</t>
  </si>
  <si>
    <t>ش/ الملك عبد العزيز</t>
  </si>
  <si>
    <t>عادل محمد أمين</t>
  </si>
  <si>
    <t>قربان النازل</t>
  </si>
  <si>
    <t>عدنان محمد أمين خان</t>
  </si>
  <si>
    <t>علي عبد الله راغب المرسي</t>
  </si>
  <si>
    <t>عماد الدين محمود عابدين الصغير</t>
  </si>
  <si>
    <t>موريتاني</t>
  </si>
  <si>
    <t>سيد الشهداء</t>
  </si>
  <si>
    <t>عبدالله أحمد سعيد</t>
  </si>
  <si>
    <t>عمر طاهر محمد موسى</t>
  </si>
  <si>
    <t>تشادي</t>
  </si>
  <si>
    <t>عبدالرحمن محمود حسن ضوة</t>
  </si>
  <si>
    <t>السحمان</t>
  </si>
  <si>
    <t>عبدالله علي المصباحي</t>
  </si>
  <si>
    <t>مبين محمد أعظم محمد أسلم</t>
  </si>
  <si>
    <t>محمد أحمد عطية</t>
  </si>
  <si>
    <t>محمد أحمد بامزعب</t>
  </si>
  <si>
    <t>محمد طاهر محمد موسى</t>
  </si>
  <si>
    <t>عبيدة حسن كوسا</t>
  </si>
  <si>
    <t>سوري</t>
  </si>
  <si>
    <t>محمد عبد الرحمن أحمد سعيد</t>
  </si>
  <si>
    <t>عليان محمد أمين خان</t>
  </si>
  <si>
    <t>محمد نميري محمد عبدالمجيد</t>
  </si>
  <si>
    <t>مؤيد عبد الرحمن سعيد</t>
  </si>
  <si>
    <t>مهند عبد الرحمن أحمد سعيد</t>
  </si>
  <si>
    <t>ياسر محمد قايد سالم المصباحي</t>
  </si>
  <si>
    <t>نواف محمد لافي الحجيلي</t>
  </si>
  <si>
    <t>إجمالي عدد الطلاب</t>
  </si>
  <si>
    <t>مجموع درجات الطلاب</t>
  </si>
  <si>
    <t>راسب</t>
  </si>
  <si>
    <t>مجموع ما حفظه جميع الطلاب</t>
  </si>
  <si>
    <t>نايف عماد عبد الكريم</t>
  </si>
  <si>
    <t>محمد سعيد مبروك عامر</t>
  </si>
  <si>
    <t>جوار مسجد القحطاني</t>
  </si>
  <si>
    <t>وليد عصام عبدالسلام</t>
  </si>
  <si>
    <t>مجموع الغياب</t>
  </si>
  <si>
    <t>انتاجية الحلقة بدون الغياب</t>
  </si>
  <si>
    <t>نسبة الرسوب</t>
  </si>
  <si>
    <t>محمد عبدالعزيز الغامدي</t>
  </si>
  <si>
    <t>نسبة الغياب</t>
  </si>
  <si>
    <t>النسبة العامة للحلقة</t>
  </si>
  <si>
    <t>محمد عبدالرحمن أحمد سعيد</t>
  </si>
  <si>
    <t>عدد الطلاب حسب التقدير</t>
  </si>
  <si>
    <t>ممتاز</t>
  </si>
  <si>
    <t>جيد جداً</t>
  </si>
  <si>
    <t>جيد</t>
  </si>
  <si>
    <t>ملاحظات عامة على الحلقة:</t>
  </si>
  <si>
    <t>محمود مولوي حياة أحمد</t>
  </si>
  <si>
    <t>الاعمدة</t>
  </si>
  <si>
    <t>موسى أحمد موسى</t>
  </si>
  <si>
    <t>نسبة الراسبين</t>
  </si>
  <si>
    <t>ضبط الغنن  / الراءات / القلقلة / النفس أثناء القراءة / تحريك السواكن / نقص المدود</t>
  </si>
  <si>
    <t>مهند عبدالرحمن أحمد أحمد سعيد</t>
  </si>
  <si>
    <r>
      <t xml:space="preserve">عدد الطلاب </t>
    </r>
    <r>
      <rPr>
        <b/>
        <sz val="12"/>
        <color theme="1"/>
        <rFont val="Times New Roman"/>
        <family val="1"/>
        <scheme val="major"/>
      </rPr>
      <t>الجـــدد</t>
    </r>
    <r>
      <rPr>
        <sz val="12"/>
        <color theme="1"/>
        <rFont val="Times New Roman"/>
        <family val="1"/>
        <scheme val="major"/>
      </rPr>
      <t xml:space="preserve"> في هذا العام</t>
    </r>
  </si>
  <si>
    <t>يزيد أبو بكر عثمان</t>
  </si>
  <si>
    <t>المتوسطات</t>
  </si>
  <si>
    <t>مستجد/كامل</t>
  </si>
  <si>
    <t>التقدم مع طلاب العام الماضي</t>
  </si>
  <si>
    <t>إجمالي عدد طلاب العام الماضي</t>
  </si>
  <si>
    <t>عدد الطلاب المستمرين من العام الماضي</t>
  </si>
  <si>
    <t>متوسط درجات الحفظ من 45</t>
  </si>
  <si>
    <t>يونس خير عبدالرشيد</t>
  </si>
  <si>
    <t>أفغاني</t>
  </si>
  <si>
    <t>الحزام</t>
  </si>
  <si>
    <t>عدد الطلاب المتسربون من الحلقة</t>
  </si>
  <si>
    <t>متوسط درجات المراجعة من 30</t>
  </si>
  <si>
    <t>لم يجتز الاختبار</t>
  </si>
  <si>
    <t>نسبة التسرب من الحلقة</t>
  </si>
  <si>
    <t>متوسط درجات التجويد من 25</t>
  </si>
  <si>
    <t>نسبة عدم الاجتياز</t>
  </si>
  <si>
    <t>عدد الطلاب الراسبين من طلاب العام الماضي</t>
  </si>
  <si>
    <t>عدد الطلاب الذين لم يكملوا جزأين</t>
  </si>
  <si>
    <t>نسبة الاجتياز بدون الغياب</t>
  </si>
  <si>
    <t>نسبة الطلاب الراسبين من طلاب العام الماضي</t>
  </si>
  <si>
    <t>نسبة الطلاب الذين لم يكملوا جزأين</t>
  </si>
  <si>
    <t>عدد الطلاب لم يكملوا جزأين من طلاب العام الماضي</t>
  </si>
  <si>
    <t>عدد الراسبين</t>
  </si>
  <si>
    <r>
      <rPr>
        <b/>
        <sz val="10"/>
        <color rgb="FFC00000"/>
        <rFont val="Times New Roman"/>
        <family val="1"/>
        <scheme val="major"/>
      </rPr>
      <t>F.</t>
    </r>
    <r>
      <rPr>
        <sz val="10"/>
        <color theme="1"/>
        <rFont val="Times New Roman"/>
        <family val="1"/>
        <scheme val="major"/>
      </rPr>
      <t xml:space="preserve"> الحفظ</t>
    </r>
  </si>
  <si>
    <r>
      <rPr>
        <b/>
        <sz val="10"/>
        <color rgb="FFC00000"/>
        <rFont val="Times New Roman"/>
        <family val="1"/>
        <scheme val="major"/>
      </rPr>
      <t>F.</t>
    </r>
    <r>
      <rPr>
        <sz val="10"/>
        <color theme="1"/>
        <rFont val="Times New Roman"/>
        <family val="1"/>
        <scheme val="major"/>
      </rPr>
      <t xml:space="preserve"> المراجعة</t>
    </r>
  </si>
  <si>
    <r>
      <rPr>
        <b/>
        <sz val="10"/>
        <color rgb="FFC00000"/>
        <rFont val="Times New Roman"/>
        <family val="1"/>
        <scheme val="major"/>
      </rPr>
      <t>F.</t>
    </r>
    <r>
      <rPr>
        <sz val="10"/>
        <color theme="1"/>
        <rFont val="Times New Roman"/>
        <family val="1"/>
        <scheme val="major"/>
      </rPr>
      <t xml:space="preserve"> التجويد</t>
    </r>
  </si>
  <si>
    <t>نسبة الطلاب لم يكملوا جزأين من طلاب العام الماضي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</si>
</sst>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0.0"/>
    <numFmt numFmtId="165" formatCode="0.0%"/>
  </numFmts>
  <fonts count="25" x14ac:knownFonts="1">
    <font>
      <sz val="11"/>
      <color theme="1"/>
      <name val="Arial"/>
      <family val="2"/>
      <charset val="178"/>
      <scheme val="minor"/>
    </font>
    <font>
      <sz val="11"/>
      <color theme="1"/>
      <name val="Arial"/>
      <family val="2"/>
      <charset val="178"/>
      <scheme val="minor"/>
    </font>
    <font>
      <b/>
      <sz val="12"/>
      <color theme="1"/>
      <name val="Times New Roman"/>
      <family val="1"/>
      <scheme val="major"/>
    </font>
    <font>
      <sz val="12"/>
      <color theme="1"/>
      <name val="Times New Roman"/>
      <family val="1"/>
      <scheme val="major"/>
    </font>
    <font>
      <sz val="11"/>
      <color theme="1"/>
      <name val="Times New Roman"/>
      <family val="1"/>
      <scheme val="major"/>
    </font>
    <font>
      <sz val="8"/>
      <color theme="1"/>
      <name val="Times New Roman"/>
      <family val="1"/>
      <scheme val="major"/>
    </font>
    <font>
      <b/>
      <sz val="16"/>
      <color theme="1"/>
      <name val="Times New Roman"/>
      <family val="1"/>
      <scheme val="major"/>
    </font>
    <font>
      <b/>
      <sz val="16"/>
      <color rgb="FF002060"/>
      <name val="Times New Roman"/>
      <family val="1"/>
      <scheme val="major"/>
    </font>
    <font>
      <b/>
      <sz val="11"/>
      <color theme="1"/>
      <name val="Times New Roman"/>
      <family val="1"/>
      <scheme val="major"/>
    </font>
    <font>
      <b/>
      <sz val="8"/>
      <color theme="1"/>
      <name val="Times New Roman"/>
      <family val="1"/>
      <scheme val="major"/>
    </font>
    <font>
      <b/>
      <sz val="10"/>
      <color theme="1"/>
      <name val="Times New Roman"/>
      <family val="1"/>
      <scheme val="major"/>
    </font>
    <font>
      <b/>
      <sz val="5"/>
      <color theme="1"/>
      <name val="Times New Roman"/>
      <family val="1"/>
      <scheme val="major"/>
    </font>
    <font>
      <sz val="10"/>
      <color theme="1"/>
      <name val="Times New Roman"/>
      <family val="1"/>
      <scheme val="major"/>
    </font>
    <font>
      <sz val="9"/>
      <color theme="1"/>
      <name val="Times New Roman"/>
      <family val="1"/>
      <scheme val="major"/>
    </font>
    <font>
      <b/>
      <sz val="10"/>
      <name val="Courier New"/>
      <family val="3"/>
    </font>
    <font>
      <sz val="10"/>
      <color rgb="FF000000"/>
      <name val="Times New Roman"/>
      <family val="1"/>
    </font>
    <font>
      <b/>
      <sz val="14"/>
      <color theme="1"/>
      <name val="Times New Roman"/>
      <family val="1"/>
      <scheme val="major"/>
    </font>
    <font>
      <sz val="12"/>
      <color theme="1"/>
      <name val="Arial"/>
      <family val="2"/>
      <charset val="178"/>
      <scheme val="minor"/>
    </font>
    <font>
      <sz val="12"/>
      <color theme="1"/>
      <name val="AdvertisingBold"/>
      <charset val="178"/>
    </font>
    <font>
      <sz val="11"/>
      <color rgb="FF000000"/>
      <name val="Times New Roman"/>
      <family val="1"/>
    </font>
    <font>
      <sz val="7"/>
      <color theme="1"/>
      <name val="Times New Roman"/>
      <family val="1"/>
      <scheme val="major"/>
    </font>
    <font>
      <b/>
      <sz val="11"/>
      <color rgb="FFFF0000"/>
      <name val="Times New Roman"/>
      <family val="1"/>
      <scheme val="major"/>
    </font>
    <font>
      <b/>
      <sz val="11"/>
      <color rgb="FFC00000"/>
      <name val="Times New Roman"/>
      <family val="1"/>
      <scheme val="major"/>
    </font>
    <font>
      <b/>
      <sz val="10"/>
      <color rgb="FFC00000"/>
      <name val="Times New Roman"/>
      <family val="1"/>
      <scheme val="major"/>
    </font>
    <font>
      <b/>
      <sz val="9"/>
      <color indexed="81"/>
      <name val="Tahoma"/>
      <family val="2"/>
    </font>
  </fonts>
  <fills count="9">
    <fill>
      <patternFill patternType="none"/>
    </fill>
    <fill>
      <patternFill patternType="gray125"/>
    </fill>
    <fill>
      <patternFill patternType="solid">
        <fgColor theme="6" tint="0.39997558519241921"/>
        <bgColor indexed="64"/>
      </patternFill>
    </fill>
    <fill>
      <patternFill patternType="solid">
        <fgColor theme="8" tint="0.79998168889431442"/>
        <bgColor indexed="64"/>
      </patternFill>
    </fill>
    <fill>
      <patternFill patternType="solid">
        <fgColor theme="4" tint="0.59999389629810485"/>
        <bgColor indexed="64"/>
      </patternFill>
    </fill>
    <fill>
      <patternFill patternType="solid">
        <fgColor rgb="FFFF0000"/>
        <bgColor indexed="64"/>
      </patternFill>
    </fill>
    <fill>
      <patternFill patternType="solid">
        <fgColor rgb="FFFFA7A9"/>
        <bgColor rgb="FF000000"/>
      </patternFill>
    </fill>
    <fill>
      <patternFill patternType="solid">
        <fgColor rgb="FFFFFF00"/>
        <bgColor indexed="64"/>
      </patternFill>
    </fill>
    <fill>
      <patternFill patternType="solid">
        <fgColor rgb="FFFFA7A9"/>
        <bgColor indexed="64"/>
      </patternFill>
    </fill>
  </fills>
  <borders count="69">
    <border>
      <left/>
      <right/>
      <top/>
      <bottom/>
      <diagonal/>
    </border>
    <border>
      <left/>
      <right/>
      <top/>
      <bottom style="medium">
        <color indexed="64"/>
      </bottom>
      <diagonal/>
    </border>
    <border>
      <left style="double">
        <color auto="1"/>
      </left>
      <right style="thin">
        <color auto="1"/>
      </right>
      <top style="double">
        <color auto="1"/>
      </top>
      <bottom style="double">
        <color auto="1"/>
      </bottom>
      <diagonal/>
    </border>
    <border>
      <left style="thin">
        <color auto="1"/>
      </left>
      <right style="thin">
        <color auto="1"/>
      </right>
      <top style="double">
        <color auto="1"/>
      </top>
      <bottom style="double">
        <color auto="1"/>
      </bottom>
      <diagonal/>
    </border>
    <border>
      <left style="thin">
        <color auto="1"/>
      </left>
      <right/>
      <top style="double">
        <color auto="1"/>
      </top>
      <bottom style="double">
        <color auto="1"/>
      </bottom>
      <diagonal/>
    </border>
    <border>
      <left style="thin">
        <color auto="1"/>
      </left>
      <right style="double">
        <color auto="1"/>
      </right>
      <top style="double">
        <color auto="1"/>
      </top>
      <bottom style="double">
        <color auto="1"/>
      </bottom>
      <diagonal/>
    </border>
    <border>
      <left style="double">
        <color auto="1"/>
      </left>
      <right/>
      <top style="double">
        <color auto="1"/>
      </top>
      <bottom style="double">
        <color auto="1"/>
      </bottom>
      <diagonal/>
    </border>
    <border>
      <left/>
      <right style="double">
        <color auto="1"/>
      </right>
      <top style="double">
        <color auto="1"/>
      </top>
      <bottom style="double">
        <color auto="1"/>
      </bottom>
      <diagonal/>
    </border>
    <border>
      <left style="double">
        <color auto="1"/>
      </left>
      <right/>
      <top/>
      <bottom style="double">
        <color auto="1"/>
      </bottom>
      <diagonal/>
    </border>
    <border>
      <left style="thin">
        <color auto="1"/>
      </left>
      <right style="thin">
        <color auto="1"/>
      </right>
      <top/>
      <bottom style="double">
        <color auto="1"/>
      </bottom>
      <diagonal/>
    </border>
    <border>
      <left style="thin">
        <color auto="1"/>
      </left>
      <right style="thin">
        <color auto="1"/>
      </right>
      <top style="medium">
        <color indexed="64"/>
      </top>
      <bottom style="double">
        <color auto="1"/>
      </bottom>
      <diagonal/>
    </border>
    <border>
      <left style="thin">
        <color auto="1"/>
      </left>
      <right/>
      <top style="medium">
        <color indexed="64"/>
      </top>
      <bottom style="double">
        <color auto="1"/>
      </bottom>
      <diagonal/>
    </border>
    <border>
      <left style="medium">
        <color indexed="64"/>
      </left>
      <right/>
      <top style="medium">
        <color indexed="64"/>
      </top>
      <bottom style="double">
        <color auto="1"/>
      </bottom>
      <diagonal/>
    </border>
    <border>
      <left/>
      <right style="thin">
        <color auto="1"/>
      </right>
      <top style="medium">
        <color indexed="64"/>
      </top>
      <bottom style="double">
        <color auto="1"/>
      </bottom>
      <diagonal/>
    </border>
    <border>
      <left style="thin">
        <color auto="1"/>
      </left>
      <right style="medium">
        <color indexed="64"/>
      </right>
      <top style="medium">
        <color indexed="64"/>
      </top>
      <bottom style="double">
        <color auto="1"/>
      </bottom>
      <diagonal/>
    </border>
    <border>
      <left style="medium">
        <color indexed="64"/>
      </left>
      <right style="hair">
        <color indexed="64"/>
      </right>
      <top style="medium">
        <color indexed="64"/>
      </top>
      <bottom style="double">
        <color auto="1"/>
      </bottom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double">
        <color auto="1"/>
      </bottom>
      <diagonal/>
    </border>
    <border>
      <left style="hair">
        <color indexed="64"/>
      </left>
      <right style="medium">
        <color indexed="64"/>
      </right>
      <top style="medium">
        <color indexed="64"/>
      </top>
      <bottom style="double">
        <color auto="1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double">
        <color auto="1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double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double">
        <color auto="1"/>
      </right>
      <top/>
      <bottom style="thin">
        <color auto="1"/>
      </bottom>
      <diagonal/>
    </border>
    <border>
      <left style="double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medium">
        <color indexed="64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medium">
        <color indexed="64"/>
      </right>
      <top style="thin">
        <color auto="1"/>
      </top>
      <bottom style="thin">
        <color auto="1"/>
      </bottom>
      <diagonal/>
    </border>
    <border>
      <left style="medium">
        <color indexed="64"/>
      </left>
      <right style="hair">
        <color indexed="64"/>
      </right>
      <top/>
      <bottom style="thin">
        <color auto="1"/>
      </bottom>
      <diagonal/>
    </border>
    <border>
      <left style="hair">
        <color indexed="64"/>
      </left>
      <right style="hair">
        <color indexed="64"/>
      </right>
      <top/>
      <bottom style="thin">
        <color auto="1"/>
      </bottom>
      <diagonal/>
    </border>
    <border>
      <left style="hair">
        <color indexed="64"/>
      </left>
      <right style="medium">
        <color indexed="64"/>
      </right>
      <top style="thin">
        <color auto="1"/>
      </top>
      <bottom style="thin">
        <color auto="1"/>
      </bottom>
      <diagonal/>
    </border>
    <border>
      <left style="medium">
        <color indexed="64"/>
      </left>
      <right style="medium">
        <color indexed="64"/>
      </right>
      <top/>
      <bottom style="thin">
        <color auto="1"/>
      </bottom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thin">
        <color auto="1"/>
      </left>
      <right style="double">
        <color auto="1"/>
      </right>
      <top style="thin">
        <color auto="1"/>
      </top>
      <bottom style="thin">
        <color auto="1"/>
      </bottom>
      <diagonal/>
    </border>
    <border>
      <left style="medium">
        <color indexed="64"/>
      </left>
      <right style="hair">
        <color indexed="64"/>
      </right>
      <top style="thin">
        <color auto="1"/>
      </top>
      <bottom style="thin">
        <color auto="1"/>
      </bottom>
      <diagonal/>
    </border>
    <border>
      <left style="medium">
        <color indexed="64"/>
      </left>
      <right style="medium">
        <color indexed="64"/>
      </right>
      <top style="thin">
        <color auto="1"/>
      </top>
      <bottom style="thin">
        <color auto="1"/>
      </bottom>
      <diagonal/>
    </border>
    <border>
      <left/>
      <right style="double">
        <color auto="1"/>
      </right>
      <top/>
      <bottom style="thin">
        <color auto="1"/>
      </bottom>
      <diagonal/>
    </border>
    <border>
      <left/>
      <right style="double">
        <color auto="1"/>
      </right>
      <top style="thin">
        <color auto="1"/>
      </top>
      <bottom style="thin">
        <color auto="1"/>
      </bottom>
      <diagonal/>
    </border>
    <border>
      <left/>
      <right style="double">
        <color auto="1"/>
      </right>
      <top style="thin">
        <color auto="1"/>
      </top>
      <bottom/>
      <diagonal/>
    </border>
    <border>
      <left style="double">
        <color auto="1"/>
      </left>
      <right/>
      <top style="thin">
        <color auto="1"/>
      </top>
      <bottom style="thin">
        <color auto="1"/>
      </bottom>
      <diagonal/>
    </border>
    <border>
      <left style="double">
        <color auto="1"/>
      </left>
      <right style="medium">
        <color indexed="64"/>
      </right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medium">
        <color indexed="64"/>
      </bottom>
      <diagonal/>
    </border>
    <border>
      <left style="thin">
        <color auto="1"/>
      </left>
      <right style="medium">
        <color indexed="64"/>
      </right>
      <top style="thin">
        <color auto="1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auto="1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hair">
        <color indexed="64"/>
      </right>
      <top/>
      <bottom style="medium">
        <color indexed="64"/>
      </bottom>
      <diagonal/>
    </border>
    <border>
      <left style="hair">
        <color indexed="64"/>
      </left>
      <right style="hair">
        <color indexed="64"/>
      </right>
      <top/>
      <bottom style="medium">
        <color indexed="64"/>
      </bottom>
      <diagonal/>
    </border>
    <border>
      <left style="hair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double">
        <color auto="1"/>
      </right>
      <top/>
      <bottom style="medium">
        <color indexed="64"/>
      </bottom>
      <diagonal/>
    </border>
    <border>
      <left style="double">
        <color auto="1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indexed="64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thin">
        <color auto="1"/>
      </right>
      <top style="medium">
        <color indexed="64"/>
      </top>
      <bottom style="thin">
        <color auto="1"/>
      </bottom>
      <diagonal/>
    </border>
    <border>
      <left style="medium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medium">
        <color indexed="64"/>
      </right>
      <top/>
      <bottom style="thin">
        <color auto="1"/>
      </bottom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2">
    <xf numFmtId="0" fontId="0" fillId="0" borderId="0"/>
    <xf numFmtId="9" fontId="1" fillId="0" borderId="0" applyFont="0" applyFill="0" applyBorder="0" applyAlignment="0" applyProtection="0"/>
  </cellStyleXfs>
  <cellXfs count="220">
    <xf numFmtId="0" fontId="0" fillId="0" borderId="0" xfId="0"/>
    <xf numFmtId="0" fontId="2" fillId="0" borderId="0" xfId="0" applyFont="1" applyFill="1" applyBorder="1" applyAlignment="1">
      <alignment horizontal="center" vertical="center"/>
    </xf>
    <xf numFmtId="0" fontId="2" fillId="0" borderId="0" xfId="0" applyFont="1" applyFill="1" applyBorder="1" applyAlignment="1">
      <alignment horizontal="right" vertical="center"/>
    </xf>
    <xf numFmtId="0" fontId="3" fillId="0" borderId="0" xfId="0" applyFont="1" applyFill="1" applyBorder="1" applyAlignment="1">
      <alignment horizontal="right" vertical="center"/>
    </xf>
    <xf numFmtId="0" fontId="2" fillId="0" borderId="0" xfId="0" applyFont="1" applyFill="1" applyBorder="1"/>
    <xf numFmtId="0" fontId="3" fillId="0" borderId="0" xfId="0" applyFont="1" applyFill="1"/>
    <xf numFmtId="0" fontId="3" fillId="0" borderId="0" xfId="0" applyFont="1" applyFill="1" applyBorder="1"/>
    <xf numFmtId="1" fontId="4" fillId="0" borderId="0" xfId="0" applyNumberFormat="1" applyFont="1" applyFill="1" applyBorder="1"/>
    <xf numFmtId="0" fontId="5" fillId="0" borderId="0" xfId="0" applyFont="1" applyFill="1"/>
    <xf numFmtId="0" fontId="6" fillId="0" borderId="0" xfId="0" applyFont="1" applyFill="1" applyBorder="1" applyAlignment="1"/>
    <xf numFmtId="0" fontId="6" fillId="0" borderId="0" xfId="0" applyFont="1" applyFill="1" applyBorder="1"/>
    <xf numFmtId="1" fontId="8" fillId="0" borderId="0" xfId="0" applyNumberFormat="1" applyFont="1" applyFill="1" applyBorder="1"/>
    <xf numFmtId="0" fontId="9" fillId="0" borderId="0" xfId="0" applyFont="1" applyFill="1" applyBorder="1"/>
    <xf numFmtId="0" fontId="3" fillId="0" borderId="0" xfId="0" applyFont="1" applyFill="1" applyBorder="1" applyAlignment="1"/>
    <xf numFmtId="0" fontId="3" fillId="0" borderId="1" xfId="0" applyFont="1" applyFill="1" applyBorder="1" applyAlignment="1"/>
    <xf numFmtId="0" fontId="3" fillId="0" borderId="1" xfId="0" applyFont="1" applyFill="1" applyBorder="1"/>
    <xf numFmtId="1" fontId="4" fillId="0" borderId="1" xfId="0" applyNumberFormat="1" applyFont="1" applyFill="1" applyBorder="1"/>
    <xf numFmtId="0" fontId="2" fillId="0" borderId="2" xfId="0" applyFont="1" applyFill="1" applyBorder="1" applyAlignment="1">
      <alignment horizontal="center" vertical="center" wrapText="1"/>
    </xf>
    <xf numFmtId="0" fontId="2" fillId="0" borderId="3" xfId="0" applyFont="1" applyFill="1" applyBorder="1" applyAlignment="1">
      <alignment horizontal="right" vertical="center" wrapText="1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3" fillId="0" borderId="0" xfId="0" applyFont="1" applyFill="1" applyAlignment="1">
      <alignment wrapText="1"/>
    </xf>
    <xf numFmtId="0" fontId="2" fillId="0" borderId="6" xfId="0" applyFont="1" applyFill="1" applyBorder="1" applyAlignment="1">
      <alignment horizontal="center" vertical="center" wrapText="1"/>
    </xf>
    <xf numFmtId="0" fontId="2" fillId="0" borderId="7" xfId="0" applyFont="1" applyFill="1" applyBorder="1" applyAlignment="1">
      <alignment horizontal="center" vertical="center" wrapText="1"/>
    </xf>
    <xf numFmtId="0" fontId="2" fillId="2" borderId="3" xfId="0" applyFont="1" applyFill="1" applyBorder="1" applyAlignment="1">
      <alignment horizontal="center" vertical="center" wrapText="1"/>
    </xf>
    <xf numFmtId="0" fontId="2" fillId="0" borderId="8" xfId="0" applyFont="1" applyFill="1" applyBorder="1" applyAlignment="1">
      <alignment horizontal="center" vertical="center" wrapText="1"/>
    </xf>
    <xf numFmtId="0" fontId="2" fillId="0" borderId="9" xfId="0" applyFont="1" applyFill="1" applyBorder="1" applyAlignment="1">
      <alignment horizontal="center" vertical="center" wrapText="1"/>
    </xf>
    <xf numFmtId="0" fontId="2" fillId="0" borderId="10" xfId="0" applyFont="1" applyFill="1" applyBorder="1" applyAlignment="1">
      <alignment horizontal="center" vertical="center" wrapText="1"/>
    </xf>
    <xf numFmtId="0" fontId="2" fillId="0" borderId="11" xfId="0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vertical="center" wrapText="1"/>
    </xf>
    <xf numFmtId="0" fontId="12" fillId="0" borderId="13" xfId="0" applyFont="1" applyFill="1" applyBorder="1" applyAlignment="1">
      <alignment vertical="center" textRotation="90" wrapText="1"/>
    </xf>
    <xf numFmtId="0" fontId="2" fillId="0" borderId="14" xfId="0" applyFont="1" applyFill="1" applyBorder="1" applyAlignment="1">
      <alignment horizontal="center" vertical="center" wrapText="1"/>
    </xf>
    <xf numFmtId="0" fontId="13" fillId="0" borderId="15" xfId="0" applyFont="1" applyFill="1" applyBorder="1" applyAlignment="1">
      <alignment horizontal="center" vertical="center" textRotation="90" wrapText="1"/>
    </xf>
    <xf numFmtId="0" fontId="5" fillId="0" borderId="16" xfId="0" applyFont="1" applyFill="1" applyBorder="1" applyAlignment="1">
      <alignment horizontal="center" vertical="center" textRotation="90" wrapText="1"/>
    </xf>
    <xf numFmtId="0" fontId="13" fillId="0" borderId="17" xfId="0" applyFont="1" applyFill="1" applyBorder="1" applyAlignment="1">
      <alignment horizontal="center" vertical="center" textRotation="90" wrapText="1"/>
    </xf>
    <xf numFmtId="0" fontId="2" fillId="0" borderId="18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5" fillId="0" borderId="20" xfId="0" applyFont="1" applyFill="1" applyBorder="1" applyAlignment="1">
      <alignment horizontal="center" vertical="center" wrapText="1"/>
    </xf>
    <xf numFmtId="0" fontId="5" fillId="0" borderId="21" xfId="0" applyFont="1" applyFill="1" applyBorder="1" applyAlignment="1">
      <alignment horizontal="center" vertical="center" wrapText="1"/>
    </xf>
    <xf numFmtId="0" fontId="5" fillId="0" borderId="22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/>
    </xf>
    <xf numFmtId="0" fontId="2" fillId="0" borderId="24" xfId="0" applyFont="1" applyFill="1" applyBorder="1" applyAlignment="1">
      <alignment horizontal="right" vertical="center"/>
    </xf>
    <xf numFmtId="0" fontId="2" fillId="0" borderId="24" xfId="0" applyFont="1" applyFill="1" applyBorder="1" applyAlignment="1">
      <alignment horizontal="center" vertical="center"/>
    </xf>
    <xf numFmtId="0" fontId="3" fillId="0" borderId="24" xfId="0" applyFont="1" applyFill="1" applyBorder="1" applyAlignment="1">
      <alignment horizontal="right" vertical="center"/>
    </xf>
    <xf numFmtId="0" fontId="2" fillId="0" borderId="24" xfId="0" applyFont="1" applyFill="1" applyBorder="1"/>
    <xf numFmtId="0" fontId="3" fillId="0" borderId="24" xfId="0" applyFont="1" applyFill="1" applyBorder="1"/>
    <xf numFmtId="0" fontId="0" fillId="0" borderId="25" xfId="0" applyFont="1" applyFill="1" applyBorder="1" applyAlignment="1">
      <alignment horizontal="right"/>
    </xf>
    <xf numFmtId="0" fontId="3" fillId="0" borderId="26" xfId="0" applyFont="1" applyFill="1" applyBorder="1"/>
    <xf numFmtId="0" fontId="2" fillId="3" borderId="24" xfId="0" applyFont="1" applyFill="1" applyBorder="1" applyAlignment="1">
      <alignment horizontal="right" vertical="center"/>
    </xf>
    <xf numFmtId="0" fontId="3" fillId="2" borderId="24" xfId="0" applyFont="1" applyFill="1" applyBorder="1"/>
    <xf numFmtId="0" fontId="2" fillId="0" borderId="27" xfId="0" applyFont="1" applyFill="1" applyBorder="1" applyAlignment="1">
      <alignment horizontal="center" vertical="center"/>
    </xf>
    <xf numFmtId="0" fontId="2" fillId="0" borderId="25" xfId="0" applyFont="1" applyFill="1" applyBorder="1" applyAlignment="1">
      <alignment horizontal="right" vertical="center"/>
    </xf>
    <xf numFmtId="0" fontId="2" fillId="0" borderId="25" xfId="0" applyFont="1" applyFill="1" applyBorder="1" applyAlignment="1">
      <alignment horizontal="center" vertical="center"/>
    </xf>
    <xf numFmtId="0" fontId="3" fillId="0" borderId="25" xfId="0" applyFont="1" applyFill="1" applyBorder="1" applyAlignment="1">
      <alignment horizontal="right" vertical="center"/>
    </xf>
    <xf numFmtId="0" fontId="2" fillId="0" borderId="25" xfId="0" applyFont="1" applyFill="1" applyBorder="1"/>
    <xf numFmtId="0" fontId="3" fillId="0" borderId="25" xfId="0" applyFont="1" applyFill="1" applyBorder="1"/>
    <xf numFmtId="164" fontId="3" fillId="0" borderId="28" xfId="0" applyNumberFormat="1" applyFont="1" applyFill="1" applyBorder="1"/>
    <xf numFmtId="0" fontId="4" fillId="0" borderId="24" xfId="0" applyFont="1" applyFill="1" applyBorder="1"/>
    <xf numFmtId="0" fontId="0" fillId="0" borderId="29" xfId="0" applyFont="1" applyFill="1" applyBorder="1" applyAlignment="1">
      <alignment horizontal="right"/>
    </xf>
    <xf numFmtId="0" fontId="12" fillId="0" borderId="30" xfId="0" applyFont="1" applyFill="1" applyBorder="1" applyAlignment="1">
      <alignment horizontal="center" vertical="center"/>
    </xf>
    <xf numFmtId="0" fontId="12" fillId="0" borderId="31" xfId="0" applyFont="1" applyFill="1" applyBorder="1" applyAlignment="1">
      <alignment horizontal="center" vertical="center"/>
    </xf>
    <xf numFmtId="0" fontId="12" fillId="0" borderId="32" xfId="0" applyFont="1" applyFill="1" applyBorder="1" applyAlignment="1">
      <alignment horizontal="center" vertical="center"/>
    </xf>
    <xf numFmtId="0" fontId="0" fillId="0" borderId="33" xfId="0" applyFont="1" applyFill="1" applyBorder="1" applyAlignment="1">
      <alignment horizontal="right"/>
    </xf>
    <xf numFmtId="0" fontId="5" fillId="0" borderId="34" xfId="0" applyFont="1" applyFill="1" applyBorder="1" applyAlignment="1">
      <alignment horizontal="center"/>
    </xf>
    <xf numFmtId="0" fontId="5" fillId="0" borderId="0" xfId="0" applyFont="1" applyFill="1" applyBorder="1" applyAlignment="1">
      <alignment horizontal="center"/>
    </xf>
    <xf numFmtId="0" fontId="5" fillId="0" borderId="35" xfId="0" applyFont="1" applyFill="1" applyBorder="1" applyAlignment="1">
      <alignment horizontal="center" vertical="center"/>
    </xf>
    <xf numFmtId="0" fontId="2" fillId="4" borderId="25" xfId="0" applyFont="1" applyFill="1" applyBorder="1" applyAlignment="1">
      <alignment horizontal="right" vertical="center"/>
    </xf>
    <xf numFmtId="0" fontId="3" fillId="0" borderId="36" xfId="0" applyFont="1" applyFill="1" applyBorder="1"/>
    <xf numFmtId="0" fontId="2" fillId="3" borderId="25" xfId="0" applyFont="1" applyFill="1" applyBorder="1" applyAlignment="1">
      <alignment horizontal="right" vertical="center"/>
    </xf>
    <xf numFmtId="0" fontId="3" fillId="2" borderId="25" xfId="0" applyFont="1" applyFill="1" applyBorder="1"/>
    <xf numFmtId="0" fontId="12" fillId="0" borderId="37" xfId="0" applyFont="1" applyFill="1" applyBorder="1" applyAlignment="1">
      <alignment horizontal="center" vertical="center"/>
    </xf>
    <xf numFmtId="0" fontId="0" fillId="0" borderId="38" xfId="0" applyFont="1" applyFill="1" applyBorder="1" applyAlignment="1">
      <alignment horizontal="right"/>
    </xf>
    <xf numFmtId="0" fontId="3" fillId="5" borderId="36" xfId="0" applyFont="1" applyFill="1" applyBorder="1"/>
    <xf numFmtId="1" fontId="3" fillId="0" borderId="25" xfId="0" applyNumberFormat="1" applyFont="1" applyFill="1" applyBorder="1"/>
    <xf numFmtId="0" fontId="4" fillId="0" borderId="36" xfId="0" applyFont="1" applyFill="1" applyBorder="1"/>
    <xf numFmtId="0" fontId="3" fillId="0" borderId="39" xfId="0" applyFont="1" applyFill="1" applyBorder="1"/>
    <xf numFmtId="0" fontId="3" fillId="0" borderId="40" xfId="0" applyFont="1" applyFill="1" applyBorder="1"/>
    <xf numFmtId="0" fontId="0" fillId="4" borderId="38" xfId="0" applyFont="1" applyFill="1" applyBorder="1" applyAlignment="1">
      <alignment horizontal="right"/>
    </xf>
    <xf numFmtId="0" fontId="3" fillId="5" borderId="40" xfId="0" applyFont="1" applyFill="1" applyBorder="1"/>
    <xf numFmtId="0" fontId="0" fillId="4" borderId="33" xfId="0" applyFont="1" applyFill="1" applyBorder="1" applyAlignment="1">
      <alignment horizontal="right"/>
    </xf>
    <xf numFmtId="0" fontId="3" fillId="5" borderId="41" xfId="0" applyFont="1" applyFill="1" applyBorder="1"/>
    <xf numFmtId="0" fontId="2" fillId="0" borderId="42" xfId="0" applyFont="1" applyFill="1" applyBorder="1" applyAlignment="1">
      <alignment horizontal="center" vertical="center"/>
    </xf>
    <xf numFmtId="0" fontId="3" fillId="0" borderId="41" xfId="0" applyFont="1" applyFill="1" applyBorder="1"/>
    <xf numFmtId="0" fontId="5" fillId="0" borderId="43" xfId="0" applyFont="1" applyFill="1" applyBorder="1" applyAlignment="1">
      <alignment horizontal="center"/>
    </xf>
    <xf numFmtId="0" fontId="14" fillId="0" borderId="0" xfId="0" applyFont="1" applyFill="1" applyBorder="1" applyAlignment="1">
      <alignment horizontal="left" vertical="center" indent="1" readingOrder="1"/>
    </xf>
    <xf numFmtId="0" fontId="2" fillId="4" borderId="44" xfId="0" applyFont="1" applyFill="1" applyBorder="1" applyAlignment="1">
      <alignment horizontal="right" vertical="center"/>
    </xf>
    <xf numFmtId="0" fontId="2" fillId="0" borderId="44" xfId="0" applyFont="1" applyFill="1" applyBorder="1" applyAlignment="1">
      <alignment horizontal="center" vertical="center"/>
    </xf>
    <xf numFmtId="0" fontId="3" fillId="0" borderId="44" xfId="0" applyFont="1" applyFill="1" applyBorder="1"/>
    <xf numFmtId="0" fontId="3" fillId="0" borderId="45" xfId="0" applyFont="1" applyFill="1" applyBorder="1"/>
    <xf numFmtId="0" fontId="4" fillId="0" borderId="46" xfId="0" applyFont="1" applyFill="1" applyBorder="1"/>
    <xf numFmtId="0" fontId="0" fillId="0" borderId="47" xfId="0" applyFont="1" applyFill="1" applyBorder="1" applyAlignment="1">
      <alignment horizontal="right"/>
    </xf>
    <xf numFmtId="0" fontId="12" fillId="0" borderId="48" xfId="0" applyFont="1" applyFill="1" applyBorder="1" applyAlignment="1">
      <alignment horizontal="center" vertical="center"/>
    </xf>
    <xf numFmtId="0" fontId="12" fillId="0" borderId="49" xfId="0" applyFont="1" applyFill="1" applyBorder="1" applyAlignment="1">
      <alignment horizontal="center" vertical="center"/>
    </xf>
    <xf numFmtId="0" fontId="12" fillId="0" borderId="50" xfId="0" applyFont="1" applyFill="1" applyBorder="1" applyAlignment="1">
      <alignment horizontal="center" vertical="center"/>
    </xf>
    <xf numFmtId="0" fontId="0" fillId="0" borderId="51" xfId="0" applyFont="1" applyFill="1" applyBorder="1" applyAlignment="1">
      <alignment horizontal="right"/>
    </xf>
    <xf numFmtId="0" fontId="3" fillId="0" borderId="52" xfId="0" applyFont="1" applyFill="1" applyBorder="1"/>
    <xf numFmtId="0" fontId="5" fillId="0" borderId="53" xfId="0" applyFont="1" applyFill="1" applyBorder="1" applyAlignment="1">
      <alignment horizontal="center"/>
    </xf>
    <xf numFmtId="0" fontId="5" fillId="0" borderId="54" xfId="0" applyFont="1" applyFill="1" applyBorder="1" applyAlignment="1">
      <alignment horizontal="center"/>
    </xf>
    <xf numFmtId="0" fontId="5" fillId="0" borderId="1" xfId="0" applyFont="1" applyFill="1" applyBorder="1" applyAlignment="1">
      <alignment horizontal="center"/>
    </xf>
    <xf numFmtId="0" fontId="5" fillId="0" borderId="55" xfId="0" applyFont="1" applyFill="1" applyBorder="1" applyAlignment="1">
      <alignment horizontal="center" vertical="center"/>
    </xf>
    <xf numFmtId="165" fontId="4" fillId="0" borderId="34" xfId="1" applyNumberFormat="1" applyFont="1" applyFill="1" applyBorder="1"/>
    <xf numFmtId="0" fontId="5" fillId="0" borderId="0" xfId="0" applyFont="1" applyFill="1" applyBorder="1"/>
    <xf numFmtId="0" fontId="3" fillId="0" borderId="59" xfId="0" applyFont="1" applyFill="1" applyBorder="1"/>
    <xf numFmtId="165" fontId="15" fillId="6" borderId="54" xfId="0" applyNumberFormat="1" applyFont="1" applyFill="1" applyBorder="1" applyAlignment="1">
      <alignment readingOrder="2"/>
    </xf>
    <xf numFmtId="0" fontId="2" fillId="4" borderId="46" xfId="0" applyFont="1" applyFill="1" applyBorder="1" applyAlignment="1">
      <alignment horizontal="right" vertical="center"/>
    </xf>
    <xf numFmtId="0" fontId="2" fillId="0" borderId="46" xfId="0" applyFont="1" applyFill="1" applyBorder="1" applyAlignment="1">
      <alignment horizontal="center" vertical="center"/>
    </xf>
    <xf numFmtId="0" fontId="3" fillId="0" borderId="46" xfId="0" applyFont="1" applyFill="1" applyBorder="1"/>
    <xf numFmtId="0" fontId="3" fillId="0" borderId="47" xfId="0" applyFont="1" applyFill="1" applyBorder="1"/>
    <xf numFmtId="0" fontId="3" fillId="5" borderId="52" xfId="0" applyFont="1" applyFill="1" applyBorder="1"/>
    <xf numFmtId="165" fontId="3" fillId="0" borderId="0" xfId="1" applyNumberFormat="1" applyFont="1" applyFill="1"/>
    <xf numFmtId="0" fontId="2" fillId="7" borderId="59" xfId="0" applyFont="1" applyFill="1" applyBorder="1"/>
    <xf numFmtId="0" fontId="16" fillId="7" borderId="60" xfId="0" applyFont="1" applyFill="1" applyBorder="1"/>
    <xf numFmtId="0" fontId="0" fillId="0" borderId="56" xfId="0" applyFont="1" applyBorder="1" applyAlignment="1"/>
    <xf numFmtId="0" fontId="3" fillId="0" borderId="56" xfId="0" applyFont="1" applyFill="1" applyBorder="1"/>
    <xf numFmtId="0" fontId="17" fillId="0" borderId="62" xfId="0" applyFont="1" applyBorder="1" applyAlignment="1">
      <alignment horizontal="center" vertical="center"/>
    </xf>
    <xf numFmtId="0" fontId="0" fillId="0" borderId="62" xfId="0" applyFont="1" applyBorder="1" applyAlignment="1">
      <alignment horizontal="center" vertical="center"/>
    </xf>
    <xf numFmtId="0" fontId="0" fillId="0" borderId="57" xfId="0" applyFont="1" applyBorder="1" applyAlignment="1">
      <alignment horizontal="center" vertical="center"/>
    </xf>
    <xf numFmtId="165" fontId="3" fillId="0" borderId="62" xfId="1" applyNumberFormat="1" applyFont="1" applyFill="1" applyBorder="1" applyAlignment="1">
      <alignment horizontal="center" vertical="center"/>
    </xf>
    <xf numFmtId="0" fontId="18" fillId="0" borderId="58" xfId="0" applyFont="1" applyFill="1" applyBorder="1" applyAlignment="1">
      <alignment vertical="center"/>
    </xf>
    <xf numFmtId="0" fontId="4" fillId="0" borderId="57" xfId="0" applyFont="1" applyFill="1" applyBorder="1" applyAlignment="1"/>
    <xf numFmtId="165" fontId="19" fillId="6" borderId="0" xfId="0" applyNumberFormat="1" applyFont="1" applyFill="1" applyAlignment="1">
      <alignment readingOrder="2"/>
    </xf>
    <xf numFmtId="9" fontId="3" fillId="0" borderId="0" xfId="1" applyFont="1" applyFill="1"/>
    <xf numFmtId="0" fontId="4" fillId="0" borderId="51" xfId="0" applyFont="1" applyFill="1" applyBorder="1" applyAlignment="1">
      <alignment horizontal="center" vertical="center"/>
    </xf>
    <xf numFmtId="0" fontId="4" fillId="0" borderId="55" xfId="0" applyFont="1" applyFill="1" applyBorder="1" applyAlignment="1">
      <alignment horizontal="center" vertical="center"/>
    </xf>
    <xf numFmtId="0" fontId="3" fillId="0" borderId="51" xfId="0" applyFont="1" applyFill="1" applyBorder="1" applyAlignment="1">
      <alignment horizontal="center" vertical="center"/>
    </xf>
    <xf numFmtId="0" fontId="16" fillId="7" borderId="0" xfId="0" applyFont="1" applyFill="1"/>
    <xf numFmtId="165" fontId="16" fillId="7" borderId="0" xfId="1" applyNumberFormat="1" applyFont="1" applyFill="1"/>
    <xf numFmtId="0" fontId="20" fillId="0" borderId="0" xfId="0" applyFont="1" applyFill="1" applyAlignment="1">
      <alignment horizontal="center"/>
    </xf>
    <xf numFmtId="0" fontId="3" fillId="0" borderId="20" xfId="0" applyFont="1" applyFill="1" applyBorder="1" applyAlignment="1">
      <alignment horizontal="center"/>
    </xf>
    <xf numFmtId="0" fontId="3" fillId="0" borderId="21" xfId="0" applyFont="1" applyFill="1" applyBorder="1"/>
    <xf numFmtId="0" fontId="4" fillId="0" borderId="21" xfId="0" applyFont="1" applyFill="1" applyBorder="1" applyAlignment="1">
      <alignment horizontal="center"/>
    </xf>
    <xf numFmtId="0" fontId="4" fillId="0" borderId="22" xfId="0" applyFont="1" applyFill="1" applyBorder="1" applyAlignment="1">
      <alignment horizontal="center"/>
    </xf>
    <xf numFmtId="0" fontId="3" fillId="0" borderId="58" xfId="0" applyFont="1" applyFill="1" applyBorder="1" applyAlignment="1">
      <alignment horizontal="center"/>
    </xf>
    <xf numFmtId="0" fontId="3" fillId="0" borderId="56" xfId="0" applyFont="1" applyFill="1" applyBorder="1" applyAlignment="1">
      <alignment horizontal="center"/>
    </xf>
    <xf numFmtId="0" fontId="17" fillId="0" borderId="58" xfId="0" applyFont="1" applyBorder="1" applyAlignment="1">
      <alignment horizontal="center"/>
    </xf>
    <xf numFmtId="0" fontId="17" fillId="0" borderId="56" xfId="0" applyFont="1" applyBorder="1" applyAlignment="1">
      <alignment horizontal="center"/>
    </xf>
    <xf numFmtId="0" fontId="17" fillId="0" borderId="57" xfId="0" applyFont="1" applyBorder="1" applyAlignment="1">
      <alignment horizontal="center"/>
    </xf>
    <xf numFmtId="0" fontId="8" fillId="0" borderId="56" xfId="0" applyFont="1" applyFill="1" applyBorder="1" applyAlignment="1">
      <alignment horizontal="center" vertical="center"/>
    </xf>
    <xf numFmtId="0" fontId="4" fillId="0" borderId="56" xfId="0" applyFont="1" applyFill="1" applyBorder="1"/>
    <xf numFmtId="0" fontId="4" fillId="0" borderId="56" xfId="0" applyFont="1" applyFill="1" applyBorder="1" applyAlignment="1">
      <alignment horizontal="right"/>
    </xf>
    <xf numFmtId="0" fontId="4" fillId="0" borderId="57" xfId="0" applyFont="1" applyFill="1" applyBorder="1"/>
    <xf numFmtId="0" fontId="8" fillId="0" borderId="58" xfId="0" applyFont="1" applyFill="1" applyBorder="1" applyAlignment="1">
      <alignment vertical="center"/>
    </xf>
    <xf numFmtId="0" fontId="3" fillId="0" borderId="54" xfId="0" applyFont="1" applyFill="1" applyBorder="1" applyAlignment="1">
      <alignment horizontal="center"/>
    </xf>
    <xf numFmtId="0" fontId="3" fillId="0" borderId="1" xfId="0" applyFont="1" applyFill="1" applyBorder="1" applyAlignment="1">
      <alignment horizontal="center"/>
    </xf>
    <xf numFmtId="164" fontId="3" fillId="0" borderId="1" xfId="0" applyNumberFormat="1" applyFont="1" applyFill="1" applyBorder="1" applyAlignment="1">
      <alignment horizontal="center"/>
    </xf>
    <xf numFmtId="0" fontId="3" fillId="0" borderId="55" xfId="0" applyFont="1" applyFill="1" applyBorder="1" applyAlignment="1">
      <alignment horizontal="center"/>
    </xf>
    <xf numFmtId="0" fontId="8" fillId="4" borderId="61" xfId="0" applyFont="1" applyFill="1" applyBorder="1" applyAlignment="1">
      <alignment horizontal="center" vertical="center"/>
    </xf>
    <xf numFmtId="0" fontId="4" fillId="0" borderId="0" xfId="0" applyFont="1" applyFill="1" applyBorder="1"/>
    <xf numFmtId="0" fontId="4" fillId="0" borderId="0" xfId="0" applyFont="1" applyFill="1" applyBorder="1" applyAlignment="1"/>
    <xf numFmtId="0" fontId="4" fillId="0" borderId="35" xfId="0" applyFont="1" applyFill="1" applyBorder="1"/>
    <xf numFmtId="164" fontId="8" fillId="0" borderId="34" xfId="0" applyNumberFormat="1" applyFont="1" applyFill="1" applyBorder="1" applyAlignment="1">
      <alignment horizontal="center"/>
    </xf>
    <xf numFmtId="0" fontId="4" fillId="0" borderId="35" xfId="0" applyFont="1" applyFill="1" applyBorder="1" applyAlignment="1">
      <alignment horizontal="right"/>
    </xf>
    <xf numFmtId="0" fontId="3" fillId="0" borderId="0" xfId="0" applyFont="1" applyFill="1" applyAlignment="1">
      <alignment horizontal="right"/>
    </xf>
    <xf numFmtId="0" fontId="4" fillId="0" borderId="0" xfId="0" applyFont="1" applyFill="1" applyBorder="1" applyAlignment="1">
      <alignment wrapText="1"/>
    </xf>
    <xf numFmtId="9" fontId="21" fillId="0" borderId="1" xfId="1" applyFont="1" applyFill="1" applyBorder="1" applyAlignment="1">
      <alignment horizontal="center"/>
    </xf>
    <xf numFmtId="0" fontId="4" fillId="0" borderId="1" xfId="0" applyFont="1" applyFill="1" applyBorder="1"/>
    <xf numFmtId="0" fontId="8" fillId="0" borderId="1" xfId="0" applyFont="1" applyFill="1" applyBorder="1" applyAlignment="1">
      <alignment horizontal="right"/>
    </xf>
    <xf numFmtId="0" fontId="4" fillId="0" borderId="55" xfId="0" applyFont="1" applyFill="1" applyBorder="1"/>
    <xf numFmtId="164" fontId="8" fillId="0" borderId="54" xfId="0" applyNumberFormat="1" applyFont="1" applyFill="1" applyBorder="1" applyAlignment="1">
      <alignment horizontal="center"/>
    </xf>
    <xf numFmtId="0" fontId="4" fillId="0" borderId="55" xfId="0" applyFont="1" applyFill="1" applyBorder="1" applyAlignment="1">
      <alignment horizontal="right"/>
    </xf>
    <xf numFmtId="165" fontId="3" fillId="8" borderId="0" xfId="1" applyNumberFormat="1" applyFont="1" applyFill="1"/>
    <xf numFmtId="0" fontId="8" fillId="5" borderId="64" xfId="0" applyFont="1" applyFill="1" applyBorder="1" applyAlignment="1">
      <alignment horizontal="center"/>
    </xf>
    <xf numFmtId="0" fontId="12" fillId="0" borderId="56" xfId="0" applyFont="1" applyFill="1" applyBorder="1" applyAlignment="1"/>
    <xf numFmtId="0" fontId="3" fillId="0" borderId="57" xfId="0" applyFont="1" applyFill="1" applyBorder="1"/>
    <xf numFmtId="0" fontId="22" fillId="0" borderId="58" xfId="0" applyFont="1" applyFill="1" applyBorder="1" applyAlignment="1">
      <alignment horizontal="center"/>
    </xf>
    <xf numFmtId="0" fontId="4" fillId="0" borderId="56" xfId="0" applyFont="1" applyFill="1" applyBorder="1" applyAlignment="1"/>
    <xf numFmtId="9" fontId="8" fillId="0" borderId="65" xfId="1" applyFont="1" applyFill="1" applyBorder="1" applyAlignment="1">
      <alignment horizontal="center"/>
    </xf>
    <xf numFmtId="0" fontId="4" fillId="0" borderId="66" xfId="0" applyFont="1" applyFill="1" applyBorder="1"/>
    <xf numFmtId="0" fontId="12" fillId="0" borderId="66" xfId="0" applyFont="1" applyFill="1" applyBorder="1" applyAlignment="1"/>
    <xf numFmtId="0" fontId="3" fillId="0" borderId="66" xfId="0" applyFont="1" applyFill="1" applyBorder="1"/>
    <xf numFmtId="0" fontId="3" fillId="0" borderId="67" xfId="0" applyFont="1" applyFill="1" applyBorder="1"/>
    <xf numFmtId="9" fontId="4" fillId="0" borderId="54" xfId="1" applyFont="1" applyFill="1" applyBorder="1" applyAlignment="1">
      <alignment horizontal="center"/>
    </xf>
    <xf numFmtId="0" fontId="4" fillId="0" borderId="1" xfId="0" applyFont="1" applyFill="1" applyBorder="1" applyAlignment="1"/>
    <xf numFmtId="0" fontId="3" fillId="0" borderId="55" xfId="0" applyFont="1" applyFill="1" applyBorder="1"/>
    <xf numFmtId="0" fontId="22" fillId="4" borderId="68" xfId="0" applyFont="1" applyFill="1" applyBorder="1" applyAlignment="1">
      <alignment horizontal="center"/>
    </xf>
    <xf numFmtId="0" fontId="13" fillId="0" borderId="0" xfId="0" applyFont="1" applyFill="1" applyBorder="1"/>
    <xf numFmtId="0" fontId="12" fillId="0" borderId="0" xfId="0" applyFont="1" applyFill="1" applyBorder="1" applyAlignment="1"/>
    <xf numFmtId="0" fontId="3" fillId="0" borderId="35" xfId="0" applyFont="1" applyFill="1" applyBorder="1"/>
    <xf numFmtId="0" fontId="12" fillId="0" borderId="58" xfId="0" applyFont="1" applyFill="1" applyBorder="1"/>
    <xf numFmtId="0" fontId="12" fillId="0" borderId="56" xfId="0" applyFont="1" applyFill="1" applyBorder="1" applyAlignment="1">
      <alignment horizontal="center" readingOrder="2"/>
    </xf>
    <xf numFmtId="0" fontId="12" fillId="0" borderId="57" xfId="0" applyFont="1" applyFill="1" applyBorder="1"/>
    <xf numFmtId="0" fontId="12" fillId="0" borderId="62" xfId="0" applyFont="1" applyFill="1" applyBorder="1" applyAlignment="1">
      <alignment horizontal="center" readingOrder="2"/>
    </xf>
    <xf numFmtId="0" fontId="12" fillId="0" borderId="57" xfId="0" applyFont="1" applyFill="1" applyBorder="1" applyAlignment="1">
      <alignment horizontal="center" readingOrder="2"/>
    </xf>
    <xf numFmtId="9" fontId="8" fillId="0" borderId="1" xfId="1" applyFont="1" applyFill="1" applyBorder="1" applyAlignment="1">
      <alignment horizontal="center"/>
    </xf>
    <xf numFmtId="0" fontId="13" fillId="0" borderId="1" xfId="0" applyFont="1" applyFill="1" applyBorder="1"/>
    <xf numFmtId="0" fontId="12" fillId="0" borderId="1" xfId="0" applyFont="1" applyFill="1" applyBorder="1" applyAlignment="1"/>
    <xf numFmtId="0" fontId="12" fillId="0" borderId="54" xfId="0" applyFont="1" applyFill="1" applyBorder="1"/>
    <xf numFmtId="0" fontId="12" fillId="0" borderId="1" xfId="0" applyFont="1" applyFill="1" applyBorder="1" applyAlignment="1">
      <alignment horizontal="center"/>
    </xf>
    <xf numFmtId="0" fontId="12" fillId="0" borderId="55" xfId="0" applyFont="1" applyFill="1" applyBorder="1"/>
    <xf numFmtId="0" fontId="12" fillId="0" borderId="51" xfId="0" applyFont="1" applyFill="1" applyBorder="1" applyAlignment="1">
      <alignment horizontal="center"/>
    </xf>
    <xf numFmtId="0" fontId="12" fillId="0" borderId="55" xfId="0" applyFont="1" applyFill="1" applyBorder="1" applyAlignment="1">
      <alignment horizontal="center"/>
    </xf>
    <xf numFmtId="0" fontId="4" fillId="0" borderId="0" xfId="0" applyFont="1" applyFill="1"/>
    <xf numFmtId="0" fontId="13" fillId="0" borderId="0" xfId="0" applyFont="1" applyFill="1"/>
    <xf numFmtId="0" fontId="2" fillId="0" borderId="58" xfId="0" applyFont="1" applyFill="1" applyBorder="1" applyAlignment="1">
      <alignment horizontal="center" vertical="center"/>
    </xf>
    <xf numFmtId="0" fontId="2" fillId="0" borderId="54" xfId="0" applyFont="1" applyFill="1" applyBorder="1" applyAlignment="1">
      <alignment horizontal="center" vertical="center"/>
    </xf>
    <xf numFmtId="0" fontId="8" fillId="0" borderId="62" xfId="0" applyFont="1" applyFill="1" applyBorder="1" applyAlignment="1">
      <alignment horizontal="center" vertical="center" textRotation="90"/>
    </xf>
    <xf numFmtId="0" fontId="8" fillId="0" borderId="63" xfId="0" applyFont="1" applyFill="1" applyBorder="1" applyAlignment="1">
      <alignment horizontal="center" vertical="center" textRotation="90"/>
    </xf>
    <xf numFmtId="0" fontId="8" fillId="0" borderId="51" xfId="0" applyFont="1" applyFill="1" applyBorder="1" applyAlignment="1">
      <alignment horizontal="center" vertical="center" textRotation="90"/>
    </xf>
    <xf numFmtId="0" fontId="8" fillId="0" borderId="34" xfId="0" applyFont="1" applyFill="1" applyBorder="1" applyAlignment="1">
      <alignment horizontal="center" vertical="center" wrapText="1"/>
    </xf>
    <xf numFmtId="0" fontId="8" fillId="0" borderId="0" xfId="0" applyFont="1" applyFill="1" applyBorder="1" applyAlignment="1">
      <alignment horizontal="center" vertical="center" wrapText="1"/>
    </xf>
    <xf numFmtId="0" fontId="8" fillId="0" borderId="35" xfId="0" applyFont="1" applyFill="1" applyBorder="1" applyAlignment="1">
      <alignment horizontal="center" vertical="center" wrapText="1"/>
    </xf>
    <xf numFmtId="0" fontId="8" fillId="0" borderId="54" xfId="0" applyFont="1" applyFill="1" applyBorder="1" applyAlignment="1">
      <alignment horizontal="center" vertical="center" wrapText="1"/>
    </xf>
    <xf numFmtId="0" fontId="8" fillId="0" borderId="1" xfId="0" applyFont="1" applyFill="1" applyBorder="1" applyAlignment="1">
      <alignment horizontal="center" vertical="center" wrapText="1"/>
    </xf>
    <xf numFmtId="0" fontId="8" fillId="0" borderId="55" xfId="0" applyFont="1" applyFill="1" applyBorder="1" applyAlignment="1">
      <alignment horizontal="center" vertical="center" wrapText="1"/>
    </xf>
    <xf numFmtId="0" fontId="8" fillId="0" borderId="0" xfId="0" applyFont="1" applyFill="1" applyBorder="1" applyAlignment="1">
      <alignment horizontal="center"/>
    </xf>
    <xf numFmtId="0" fontId="2" fillId="0" borderId="62" xfId="0" applyFont="1" applyFill="1" applyBorder="1" applyAlignment="1">
      <alignment horizontal="center" wrapText="1"/>
    </xf>
    <xf numFmtId="0" fontId="2" fillId="0" borderId="51" xfId="0" applyFont="1" applyFill="1" applyBorder="1" applyAlignment="1">
      <alignment horizontal="center" wrapText="1"/>
    </xf>
    <xf numFmtId="165" fontId="16" fillId="7" borderId="60" xfId="1" applyNumberFormat="1" applyFont="1" applyFill="1" applyBorder="1" applyAlignment="1">
      <alignment horizontal="center"/>
    </xf>
    <xf numFmtId="165" fontId="16" fillId="7" borderId="61" xfId="1" applyNumberFormat="1" applyFont="1" applyFill="1" applyBorder="1" applyAlignment="1">
      <alignment horizontal="center"/>
    </xf>
    <xf numFmtId="2" fontId="3" fillId="0" borderId="56" xfId="0" applyNumberFormat="1" applyFont="1" applyFill="1" applyBorder="1" applyAlignment="1">
      <alignment horizontal="center"/>
    </xf>
    <xf numFmtId="2" fontId="3" fillId="0" borderId="57" xfId="0" applyNumberFormat="1" applyFont="1" applyFill="1" applyBorder="1" applyAlignment="1">
      <alignment horizontal="center"/>
    </xf>
    <xf numFmtId="0" fontId="0" fillId="0" borderId="0" xfId="0" applyFont="1" applyBorder="1" applyAlignment="1">
      <alignment horizontal="center"/>
    </xf>
    <xf numFmtId="0" fontId="0" fillId="0" borderId="35" xfId="0" applyFont="1" applyBorder="1" applyAlignment="1">
      <alignment horizontal="center"/>
    </xf>
    <xf numFmtId="0" fontId="12" fillId="0" borderId="57" xfId="0" applyFont="1" applyFill="1" applyBorder="1" applyAlignment="1">
      <alignment horizontal="center" vertical="center" wrapText="1"/>
    </xf>
    <xf numFmtId="0" fontId="12" fillId="0" borderId="55" xfId="0" applyFont="1" applyFill="1" applyBorder="1" applyAlignment="1">
      <alignment horizontal="center" vertical="center" wrapText="1"/>
    </xf>
    <xf numFmtId="165" fontId="3" fillId="0" borderId="0" xfId="1" applyNumberFormat="1" applyFont="1" applyFill="1" applyAlignment="1">
      <alignment horizontal="center"/>
    </xf>
    <xf numFmtId="165" fontId="3" fillId="0" borderId="35" xfId="1" applyNumberFormat="1" applyFont="1" applyFill="1" applyBorder="1" applyAlignment="1">
      <alignment horizontal="center"/>
    </xf>
    <xf numFmtId="9" fontId="4" fillId="0" borderId="1" xfId="1" applyFont="1" applyFill="1" applyBorder="1" applyAlignment="1">
      <alignment horizontal="center"/>
    </xf>
    <xf numFmtId="9" fontId="4" fillId="0" borderId="55" xfId="1" applyFont="1" applyFill="1" applyBorder="1" applyAlignment="1">
      <alignment horizontal="center"/>
    </xf>
  </cellXfs>
  <cellStyles count="2">
    <cellStyle name="Normal" xfId="0" builtinId="0"/>
    <cellStyle name="Percent" xfId="1" builtinId="5"/>
  </cellStyles>
  <dxfs count="152">
    <dxf>
      <font>
        <b/>
        <i val="0"/>
        <color rgb="FFC00000"/>
      </font>
    </dxf>
    <dxf>
      <font>
        <color rgb="FF9C0006"/>
      </font>
    </dxf>
    <dxf>
      <font>
        <b/>
        <i val="0"/>
        <color rgb="FFC00000"/>
      </font>
    </dxf>
    <dxf>
      <font>
        <color rgb="FF9C0006"/>
      </font>
    </dxf>
    <dxf>
      <font>
        <b/>
        <i val="0"/>
        <color rgb="FFC00000"/>
      </font>
    </dxf>
    <dxf>
      <font>
        <color rgb="FF9C0006"/>
      </font>
    </dxf>
    <dxf>
      <font>
        <color rgb="FF9C0006"/>
      </font>
    </dxf>
    <dxf>
      <font>
        <color rgb="FF9C0006"/>
      </font>
    </dxf>
    <dxf>
      <font>
        <color rgb="FF9C0006"/>
      </font>
    </dxf>
    <dxf>
      <font>
        <color rgb="FF9C0006"/>
      </font>
    </dxf>
    <dxf>
      <font>
        <color rgb="FF9C0006"/>
      </font>
    </dxf>
    <dxf>
      <font>
        <color rgb="FF9C0006"/>
      </font>
    </dxf>
    <dxf>
      <font>
        <color rgb="FF9C0006"/>
      </font>
    </dxf>
    <dxf>
      <font>
        <color rgb="FF9C0006"/>
      </font>
    </dxf>
    <dxf>
      <font>
        <color rgb="FF9C0006"/>
      </font>
    </dxf>
    <dxf>
      <font>
        <color rgb="FF9C0006"/>
      </font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b/>
        <i val="0"/>
        <color rgb="FFC00000"/>
      </font>
    </dxf>
    <dxf>
      <font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b/>
        <i val="0"/>
        <color rgb="FFC00000"/>
      </font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b/>
        <i val="0"/>
        <color rgb="FFC00000"/>
      </font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b/>
        <i val="0"/>
        <color rgb="FFC00000"/>
      </font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b/>
        <i val="0"/>
        <color rgb="FFC00000"/>
      </font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b/>
        <i val="0"/>
        <color rgb="FFC00000"/>
      </font>
    </dxf>
    <dxf>
      <font>
        <color rgb="FF9C0006"/>
      </font>
      <fill>
        <patternFill>
          <bgColor rgb="FFFFC7CE"/>
        </patternFill>
      </fill>
    </dxf>
    <dxf>
      <font>
        <color rgb="FF9C0006"/>
      </font>
    </dxf>
    <dxf>
      <font>
        <color rgb="FF9C0006"/>
      </font>
    </dxf>
    <dxf>
      <font>
        <color rgb="FF9C0006"/>
      </font>
    </dxf>
    <dxf>
      <font>
        <color rgb="FF9C0006"/>
      </font>
    </dxf>
    <dxf>
      <font>
        <color rgb="FF9C0006"/>
      </font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lor rgb="FF9C0006"/>
      </font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lor rgb="FF9C0006"/>
      </font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lor rgb="FF9C0006"/>
      </font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b/>
        <i val="0"/>
        <color rgb="FFC00000"/>
      </font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b/>
        <i val="0"/>
        <color rgb="FFC00000"/>
      </font>
    </dxf>
    <dxf>
      <font>
        <color rgb="FF9C0006"/>
      </font>
      <fill>
        <patternFill>
          <bgColor rgb="FFFFC7CE"/>
        </patternFill>
      </fill>
    </dxf>
    <dxf>
      <font>
        <color rgb="FF9C0006"/>
      </font>
    </dxf>
    <dxf>
      <font>
        <color rgb="FF9C0006"/>
      </font>
    </dxf>
    <dxf>
      <font>
        <color rgb="FF9C0006"/>
      </font>
    </dxf>
    <dxf>
      <font>
        <color rgb="FF9C0006"/>
      </font>
    </dxf>
    <dxf>
      <font>
        <color rgb="FF9C0006"/>
      </font>
    </dxf>
    <dxf>
      <font>
        <color rgb="FF9C0006"/>
      </font>
    </dxf>
    <dxf>
      <font>
        <color rgb="FF9C0006"/>
      </font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lor rgb="FF9C0006"/>
      </font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lor rgb="FF9C0006"/>
      </font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lor rgb="FF9C0006"/>
      </font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27</xdr:col>
      <xdr:colOff>247650</xdr:colOff>
      <xdr:row>0</xdr:row>
      <xdr:rowOff>0</xdr:rowOff>
    </xdr:from>
    <xdr:to>
      <xdr:col>39</xdr:col>
      <xdr:colOff>611307</xdr:colOff>
      <xdr:row>1</xdr:row>
      <xdr:rowOff>7145</xdr:rowOff>
    </xdr:to>
    <xdr:grpSp>
      <xdr:nvGrpSpPr>
        <xdr:cNvPr id="2" name="مجموعة 1"/>
        <xdr:cNvGrpSpPr/>
      </xdr:nvGrpSpPr>
      <xdr:grpSpPr>
        <a:xfrm>
          <a:off x="11160884546" y="0"/>
          <a:ext cx="6526893" cy="993263"/>
          <a:chOff x="11266702342" y="38100"/>
          <a:chExt cx="10404474" cy="940858"/>
        </a:xfrm>
      </xdr:grpSpPr>
      <xdr:sp macro="" textlink="">
        <xdr:nvSpPr>
          <xdr:cNvPr id="3" name="AutoShape 2"/>
          <xdr:cNvSpPr>
            <a:spLocks noChangeAspect="1" noChangeArrowheads="1"/>
          </xdr:cNvSpPr>
        </xdr:nvSpPr>
        <xdr:spPr bwMode="auto">
          <a:xfrm>
            <a:off x="11266702342" y="38100"/>
            <a:ext cx="10404474" cy="940858"/>
          </a:xfrm>
          <a:prstGeom prst="roundRect">
            <a:avLst>
              <a:gd name="adj" fmla="val 13806"/>
            </a:avLst>
          </a:prstGeom>
          <a:noFill/>
          <a:ln w="22225">
            <a:solidFill>
              <a:srgbClr val="00006A"/>
            </a:solidFill>
            <a:round/>
            <a:headEnd/>
            <a:tailEnd/>
          </a:ln>
        </xdr:spPr>
      </xdr:sp>
      <xdr:grpSp>
        <xdr:nvGrpSpPr>
          <xdr:cNvPr id="4" name="Group 3"/>
          <xdr:cNvGrpSpPr>
            <a:grpSpLocks/>
          </xdr:cNvGrpSpPr>
        </xdr:nvGrpSpPr>
        <xdr:grpSpPr bwMode="auto">
          <a:xfrm>
            <a:off x="11266794660" y="38100"/>
            <a:ext cx="10101128" cy="912268"/>
            <a:chOff x="530" y="600"/>
            <a:chExt cx="10722" cy="1436"/>
          </a:xfrm>
        </xdr:grpSpPr>
        <xdr:sp macro="" textlink="">
          <xdr:nvSpPr>
            <xdr:cNvPr id="5" name="Text Box 5"/>
            <xdr:cNvSpPr txBox="1">
              <a:spLocks noChangeArrowheads="1"/>
            </xdr:cNvSpPr>
          </xdr:nvSpPr>
          <xdr:spPr bwMode="auto">
            <a:xfrm>
              <a:off x="7907" y="741"/>
              <a:ext cx="3345" cy="1171"/>
            </a:xfrm>
            <a:prstGeom prst="rect">
              <a:avLst/>
            </a:prstGeom>
            <a:noFill/>
            <a:ln w="9525">
              <a:noFill/>
              <a:miter lim="800000"/>
              <a:headEnd/>
              <a:tailEnd/>
            </a:ln>
          </xdr:spPr>
          <xdr:txBody>
            <a:bodyPr vertOverflow="clip" wrap="square" lIns="91440" tIns="45720" rIns="91440" bIns="45720" anchor="ctr" upright="1"/>
            <a:lstStyle/>
            <a:p>
              <a:pPr algn="ctr" rtl="1">
                <a:defRPr sz="1000"/>
              </a:pPr>
              <a:r>
                <a:rPr lang="ar-SA" sz="800" b="0" i="0" strike="noStrike">
                  <a:solidFill>
                    <a:srgbClr val="000000"/>
                  </a:solidFill>
                  <a:latin typeface="Monotype Koufi"/>
                  <a:ea typeface="Monotype Koufi"/>
                  <a:cs typeface="Monotype Koufi"/>
                </a:rPr>
                <a:t>وزارة الشئون الإسلامية والأوقاف والدعوة و الإرشاد</a:t>
              </a:r>
            </a:p>
            <a:p>
              <a:pPr algn="ctr" rtl="1">
                <a:defRPr sz="1000"/>
              </a:pPr>
              <a:r>
                <a:rPr lang="ar-SA" sz="800" b="0" i="0" strike="noStrike">
                  <a:solidFill>
                    <a:srgbClr val="000000"/>
                  </a:solidFill>
                  <a:latin typeface="Monotype Koufi"/>
                  <a:ea typeface="Monotype Koufi"/>
                  <a:cs typeface="Monotype Koufi"/>
                </a:rPr>
                <a:t>الجمعية الخيرية لتحفيظ القرآن الكريم</a:t>
              </a:r>
            </a:p>
            <a:p>
              <a:pPr algn="ctr" rtl="1">
                <a:defRPr sz="1000"/>
              </a:pPr>
              <a:r>
                <a:rPr lang="ar-SA" sz="1000" b="1" i="0" strike="noStrike">
                  <a:solidFill>
                    <a:srgbClr val="000000"/>
                  </a:solidFill>
                  <a:latin typeface="Monotype Koufi"/>
                  <a:ea typeface="Monotype Koufi"/>
                  <a:cs typeface="Monotype Koufi"/>
                </a:rPr>
                <a:t>دار القرآن الكريم المدنية</a:t>
              </a:r>
            </a:p>
            <a:p>
              <a:pPr algn="ctr" rtl="1">
                <a:defRPr sz="1000"/>
              </a:pPr>
              <a:r>
                <a:rPr lang="ar-SA" sz="800" b="1" i="0" strike="noStrike">
                  <a:solidFill>
                    <a:srgbClr val="000000"/>
                  </a:solidFill>
                  <a:latin typeface="Monotype Koufi"/>
                  <a:ea typeface="Monotype Koufi"/>
                  <a:cs typeface="Monotype Koufi"/>
                </a:rPr>
                <a:t>المدينة المنورة</a:t>
              </a:r>
              <a:endParaRPr lang="ar-SA" sz="800" b="1" i="0" strike="noStrike">
                <a:solidFill>
                  <a:srgbClr val="000000"/>
                </a:solidFill>
                <a:latin typeface="Times New Roman"/>
                <a:cs typeface="Times New Roman"/>
              </a:endParaRPr>
            </a:p>
            <a:p>
              <a:pPr algn="r" rtl="1">
                <a:defRPr sz="1000"/>
              </a:pPr>
              <a:endParaRPr lang="ar-SA" sz="800" b="1" i="0" strike="noStrike">
                <a:solidFill>
                  <a:srgbClr val="000000"/>
                </a:solidFill>
                <a:latin typeface="Times New Roman"/>
                <a:cs typeface="Times New Roman"/>
              </a:endParaRPr>
            </a:p>
          </xdr:txBody>
        </xdr:sp>
        <xdr:sp macro="" textlink="">
          <xdr:nvSpPr>
            <xdr:cNvPr id="6" name="Text Box 6"/>
            <xdr:cNvSpPr txBox="1">
              <a:spLocks noChangeArrowheads="1"/>
            </xdr:cNvSpPr>
          </xdr:nvSpPr>
          <xdr:spPr bwMode="auto">
            <a:xfrm>
              <a:off x="530" y="741"/>
              <a:ext cx="2844" cy="1030"/>
            </a:xfrm>
            <a:prstGeom prst="rect">
              <a:avLst/>
            </a:prstGeom>
            <a:noFill/>
            <a:ln w="9525">
              <a:noFill/>
              <a:miter lim="800000"/>
              <a:headEnd/>
              <a:tailEnd/>
            </a:ln>
          </xdr:spPr>
          <xdr:txBody>
            <a:bodyPr vertOverflow="clip" wrap="square" lIns="91440" tIns="45720" rIns="91440" bIns="45720" anchor="t" upright="1"/>
            <a:lstStyle/>
            <a:p>
              <a:pPr algn="r" rtl="1">
                <a:lnSpc>
                  <a:spcPct val="100000"/>
                </a:lnSpc>
                <a:spcBef>
                  <a:spcPts val="400"/>
                </a:spcBef>
                <a:defRPr sz="1000"/>
              </a:pPr>
              <a:r>
                <a:rPr lang="ar-SA" sz="1050" b="1" i="0" strike="noStrike">
                  <a:solidFill>
                    <a:srgbClr val="000000"/>
                  </a:solidFill>
                  <a:latin typeface="Times New Roman (Arabic)"/>
                </a:rPr>
                <a:t>الـرقــم</a:t>
              </a:r>
              <a:r>
                <a:rPr lang="ar-SA" sz="1050" b="1" i="0" strike="noStrike">
                  <a:solidFill>
                    <a:srgbClr val="000000"/>
                  </a:solidFill>
                  <a:latin typeface="Times New Roman"/>
                  <a:cs typeface="Times New Roman"/>
                </a:rPr>
                <a:t> :</a:t>
              </a:r>
            </a:p>
            <a:p>
              <a:pPr algn="r" rtl="1">
                <a:lnSpc>
                  <a:spcPct val="100000"/>
                </a:lnSpc>
                <a:spcBef>
                  <a:spcPts val="400"/>
                </a:spcBef>
                <a:defRPr sz="1000"/>
              </a:pPr>
              <a:r>
                <a:rPr lang="ar-SA" sz="1050" b="1" i="0" strike="noStrike">
                  <a:solidFill>
                    <a:srgbClr val="000000"/>
                  </a:solidFill>
                  <a:latin typeface="Times New Roman (Arabic)"/>
                </a:rPr>
                <a:t>التاريخ :     /    /              هـ</a:t>
              </a:r>
              <a:endParaRPr lang="ar-SA" sz="1050" b="1" i="0" strike="noStrike">
                <a:solidFill>
                  <a:srgbClr val="000000"/>
                </a:solidFill>
                <a:latin typeface="Times New Roman"/>
                <a:cs typeface="Times New Roman"/>
              </a:endParaRPr>
            </a:p>
            <a:p>
              <a:pPr algn="r" rtl="1">
                <a:lnSpc>
                  <a:spcPct val="100000"/>
                </a:lnSpc>
                <a:spcBef>
                  <a:spcPts val="400"/>
                </a:spcBef>
                <a:defRPr sz="1000"/>
              </a:pPr>
              <a:r>
                <a:rPr lang="ar-SA" sz="1050" b="1" i="0" strike="noStrike">
                  <a:solidFill>
                    <a:srgbClr val="000000"/>
                  </a:solidFill>
                  <a:latin typeface="Times New Roman (Arabic)"/>
                </a:rPr>
                <a:t>الموافق:       /    /              م</a:t>
              </a:r>
              <a:endParaRPr lang="ar-SA" sz="1050" b="1" i="0" strike="noStrike">
                <a:solidFill>
                  <a:srgbClr val="000000"/>
                </a:solidFill>
                <a:latin typeface="Times New Roman"/>
                <a:cs typeface="Times New Roman"/>
              </a:endParaRPr>
            </a:p>
            <a:p>
              <a:pPr algn="r" rtl="1">
                <a:defRPr sz="1000"/>
              </a:pPr>
              <a:endParaRPr lang="ar-SA" sz="1050" b="1" i="0" strike="noStrike">
                <a:solidFill>
                  <a:srgbClr val="000000"/>
                </a:solidFill>
                <a:latin typeface="Times New Roman"/>
                <a:cs typeface="Times New Roman"/>
              </a:endParaRPr>
            </a:p>
          </xdr:txBody>
        </xdr:sp>
        <xdr:sp macro="" textlink="">
          <xdr:nvSpPr>
            <xdr:cNvPr id="7" name="Text Box 5"/>
            <xdr:cNvSpPr txBox="1">
              <a:spLocks noChangeArrowheads="1"/>
            </xdr:cNvSpPr>
          </xdr:nvSpPr>
          <xdr:spPr bwMode="auto">
            <a:xfrm>
              <a:off x="3828" y="600"/>
              <a:ext cx="3909" cy="1436"/>
            </a:xfrm>
            <a:prstGeom prst="rect">
              <a:avLst/>
            </a:prstGeom>
            <a:noFill/>
            <a:ln w="9525">
              <a:noFill/>
              <a:miter lim="800000"/>
              <a:headEnd/>
              <a:tailEnd/>
            </a:ln>
          </xdr:spPr>
          <xdr:txBody>
            <a:bodyPr vertOverflow="clip" wrap="square" lIns="91440" tIns="45720" rIns="91440" bIns="45720" anchor="ctr" upright="1"/>
            <a:lstStyle/>
            <a:p>
              <a:pPr algn="ctr" rtl="1">
                <a:defRPr sz="1000"/>
              </a:pPr>
              <a:r>
                <a:rPr lang="ar-SA" sz="1600" b="1" i="0" strike="noStrike">
                  <a:solidFill>
                    <a:srgbClr val="000000"/>
                  </a:solidFill>
                  <a:latin typeface="Times New Roman"/>
                  <a:cs typeface="Times New Roman"/>
                </a:rPr>
                <a:t>الإختبار</a:t>
              </a:r>
              <a:r>
                <a:rPr lang="ar-SA" sz="1600" b="1" i="0" strike="noStrike" baseline="0">
                  <a:solidFill>
                    <a:srgbClr val="000000"/>
                  </a:solidFill>
                  <a:latin typeface="Times New Roman"/>
                  <a:cs typeface="Times New Roman"/>
                </a:rPr>
                <a:t> السنوي للطلاب لعام 1433هـ</a:t>
              </a:r>
              <a:endParaRPr lang="ar-SA" sz="1600" b="1" i="0" strike="noStrike">
                <a:solidFill>
                  <a:srgbClr val="000000"/>
                </a:solidFill>
                <a:latin typeface="Times New Roman"/>
                <a:cs typeface="Times New Roman"/>
              </a:endParaRPr>
            </a:p>
          </xdr:txBody>
        </xdr:sp>
      </xdr:grpSp>
    </xdr:grpSp>
    <xdr:clientData/>
  </xdr:twoCellAnchor>
  <xdr:twoCellAnchor>
    <xdr:from>
      <xdr:col>41</xdr:col>
      <xdr:colOff>247651</xdr:colOff>
      <xdr:row>0</xdr:row>
      <xdr:rowOff>0</xdr:rowOff>
    </xdr:from>
    <xdr:to>
      <xdr:col>58</xdr:col>
      <xdr:colOff>0</xdr:colOff>
      <xdr:row>1</xdr:row>
      <xdr:rowOff>7145</xdr:rowOff>
    </xdr:to>
    <xdr:grpSp>
      <xdr:nvGrpSpPr>
        <xdr:cNvPr id="8" name="مجموعة 7"/>
        <xdr:cNvGrpSpPr/>
      </xdr:nvGrpSpPr>
      <xdr:grpSpPr>
        <a:xfrm>
          <a:off x="11152990589" y="0"/>
          <a:ext cx="6789643" cy="993263"/>
          <a:chOff x="11266702342" y="38100"/>
          <a:chExt cx="10404474" cy="940858"/>
        </a:xfrm>
      </xdr:grpSpPr>
      <xdr:sp macro="" textlink="">
        <xdr:nvSpPr>
          <xdr:cNvPr id="9" name="AutoShape 2"/>
          <xdr:cNvSpPr>
            <a:spLocks noChangeAspect="1" noChangeArrowheads="1"/>
          </xdr:cNvSpPr>
        </xdr:nvSpPr>
        <xdr:spPr bwMode="auto">
          <a:xfrm>
            <a:off x="11266702342" y="38100"/>
            <a:ext cx="10404474" cy="940858"/>
          </a:xfrm>
          <a:prstGeom prst="roundRect">
            <a:avLst>
              <a:gd name="adj" fmla="val 13806"/>
            </a:avLst>
          </a:prstGeom>
          <a:noFill/>
          <a:ln w="22225">
            <a:solidFill>
              <a:srgbClr val="00006A"/>
            </a:solidFill>
            <a:round/>
            <a:headEnd/>
            <a:tailEnd/>
          </a:ln>
        </xdr:spPr>
      </xdr:sp>
      <xdr:grpSp>
        <xdr:nvGrpSpPr>
          <xdr:cNvPr id="10" name="Group 3"/>
          <xdr:cNvGrpSpPr>
            <a:grpSpLocks/>
          </xdr:cNvGrpSpPr>
        </xdr:nvGrpSpPr>
        <xdr:grpSpPr bwMode="auto">
          <a:xfrm>
            <a:off x="11266794660" y="38100"/>
            <a:ext cx="10101128" cy="912268"/>
            <a:chOff x="530" y="600"/>
            <a:chExt cx="10722" cy="1436"/>
          </a:xfrm>
        </xdr:grpSpPr>
        <xdr:sp macro="" textlink="">
          <xdr:nvSpPr>
            <xdr:cNvPr id="11" name="Text Box 5"/>
            <xdr:cNvSpPr txBox="1">
              <a:spLocks noChangeArrowheads="1"/>
            </xdr:cNvSpPr>
          </xdr:nvSpPr>
          <xdr:spPr bwMode="auto">
            <a:xfrm>
              <a:off x="7907" y="741"/>
              <a:ext cx="3345" cy="1171"/>
            </a:xfrm>
            <a:prstGeom prst="rect">
              <a:avLst/>
            </a:prstGeom>
            <a:noFill/>
            <a:ln w="9525">
              <a:noFill/>
              <a:miter lim="800000"/>
              <a:headEnd/>
              <a:tailEnd/>
            </a:ln>
          </xdr:spPr>
          <xdr:txBody>
            <a:bodyPr vertOverflow="clip" wrap="square" lIns="91440" tIns="45720" rIns="91440" bIns="45720" anchor="ctr" upright="1"/>
            <a:lstStyle/>
            <a:p>
              <a:pPr algn="ctr" rtl="1">
                <a:defRPr sz="1000"/>
              </a:pPr>
              <a:r>
                <a:rPr lang="ar-SA" sz="800" b="0" i="0" strike="noStrike">
                  <a:solidFill>
                    <a:srgbClr val="000000"/>
                  </a:solidFill>
                  <a:latin typeface="Monotype Koufi"/>
                  <a:ea typeface="Monotype Koufi"/>
                  <a:cs typeface="Monotype Koufi"/>
                </a:rPr>
                <a:t>وزارة الشئون الإسلامية والأوقاف والدعوة و الإرشاد</a:t>
              </a:r>
            </a:p>
            <a:p>
              <a:pPr algn="ctr" rtl="1">
                <a:defRPr sz="1000"/>
              </a:pPr>
              <a:r>
                <a:rPr lang="ar-SA" sz="800" b="0" i="0" strike="noStrike">
                  <a:solidFill>
                    <a:srgbClr val="000000"/>
                  </a:solidFill>
                  <a:latin typeface="Monotype Koufi"/>
                  <a:ea typeface="Monotype Koufi"/>
                  <a:cs typeface="Monotype Koufi"/>
                </a:rPr>
                <a:t>الجمعية الخيرية لتحفيظ القرآن الكريم</a:t>
              </a:r>
            </a:p>
            <a:p>
              <a:pPr algn="ctr" rtl="1">
                <a:defRPr sz="1000"/>
              </a:pPr>
              <a:r>
                <a:rPr lang="ar-SA" sz="1000" b="1" i="0" strike="noStrike">
                  <a:solidFill>
                    <a:srgbClr val="000000"/>
                  </a:solidFill>
                  <a:latin typeface="Monotype Koufi"/>
                  <a:ea typeface="Monotype Koufi"/>
                  <a:cs typeface="Monotype Koufi"/>
                </a:rPr>
                <a:t>دار القرآن الكريم المدنية</a:t>
              </a:r>
            </a:p>
            <a:p>
              <a:pPr algn="ctr" rtl="1">
                <a:defRPr sz="1000"/>
              </a:pPr>
              <a:r>
                <a:rPr lang="ar-SA" sz="800" b="1" i="0" strike="noStrike">
                  <a:solidFill>
                    <a:srgbClr val="000000"/>
                  </a:solidFill>
                  <a:latin typeface="Monotype Koufi"/>
                  <a:ea typeface="Monotype Koufi"/>
                  <a:cs typeface="Monotype Koufi"/>
                </a:rPr>
                <a:t>المدينة المنورة</a:t>
              </a:r>
              <a:endParaRPr lang="ar-SA" sz="800" b="1" i="0" strike="noStrike">
                <a:solidFill>
                  <a:srgbClr val="000000"/>
                </a:solidFill>
                <a:latin typeface="Times New Roman"/>
                <a:cs typeface="Times New Roman"/>
              </a:endParaRPr>
            </a:p>
            <a:p>
              <a:pPr algn="r" rtl="1">
                <a:defRPr sz="1000"/>
              </a:pPr>
              <a:endParaRPr lang="ar-SA" sz="800" b="1" i="0" strike="noStrike">
                <a:solidFill>
                  <a:srgbClr val="000000"/>
                </a:solidFill>
                <a:latin typeface="Times New Roman"/>
                <a:cs typeface="Times New Roman"/>
              </a:endParaRPr>
            </a:p>
          </xdr:txBody>
        </xdr:sp>
        <xdr:sp macro="" textlink="">
          <xdr:nvSpPr>
            <xdr:cNvPr id="12" name="Text Box 6"/>
            <xdr:cNvSpPr txBox="1">
              <a:spLocks noChangeArrowheads="1"/>
            </xdr:cNvSpPr>
          </xdr:nvSpPr>
          <xdr:spPr bwMode="auto">
            <a:xfrm>
              <a:off x="530" y="741"/>
              <a:ext cx="2844" cy="1030"/>
            </a:xfrm>
            <a:prstGeom prst="rect">
              <a:avLst/>
            </a:prstGeom>
            <a:noFill/>
            <a:ln w="9525">
              <a:noFill/>
              <a:miter lim="800000"/>
              <a:headEnd/>
              <a:tailEnd/>
            </a:ln>
          </xdr:spPr>
          <xdr:txBody>
            <a:bodyPr vertOverflow="clip" wrap="square" lIns="91440" tIns="45720" rIns="91440" bIns="45720" anchor="t" upright="1"/>
            <a:lstStyle/>
            <a:p>
              <a:pPr algn="r" rtl="1">
                <a:lnSpc>
                  <a:spcPct val="100000"/>
                </a:lnSpc>
                <a:spcBef>
                  <a:spcPts val="400"/>
                </a:spcBef>
                <a:defRPr sz="1000"/>
              </a:pPr>
              <a:r>
                <a:rPr lang="ar-SA" sz="1050" b="1" i="0" strike="noStrike">
                  <a:solidFill>
                    <a:srgbClr val="000000"/>
                  </a:solidFill>
                  <a:latin typeface="Times New Roman (Arabic)"/>
                </a:rPr>
                <a:t>الـرقــم</a:t>
              </a:r>
              <a:r>
                <a:rPr lang="ar-SA" sz="1050" b="1" i="0" strike="noStrike">
                  <a:solidFill>
                    <a:srgbClr val="000000"/>
                  </a:solidFill>
                  <a:latin typeface="Times New Roman"/>
                  <a:cs typeface="Times New Roman"/>
                </a:rPr>
                <a:t> :</a:t>
              </a:r>
            </a:p>
            <a:p>
              <a:pPr algn="r" rtl="1">
                <a:lnSpc>
                  <a:spcPct val="100000"/>
                </a:lnSpc>
                <a:spcBef>
                  <a:spcPts val="400"/>
                </a:spcBef>
                <a:defRPr sz="1000"/>
              </a:pPr>
              <a:r>
                <a:rPr lang="ar-SA" sz="1050" b="1" i="0" strike="noStrike">
                  <a:solidFill>
                    <a:srgbClr val="000000"/>
                  </a:solidFill>
                  <a:latin typeface="Times New Roman (Arabic)"/>
                </a:rPr>
                <a:t>التاريخ :     /    /              هـ</a:t>
              </a:r>
              <a:endParaRPr lang="ar-SA" sz="1050" b="1" i="0" strike="noStrike">
                <a:solidFill>
                  <a:srgbClr val="000000"/>
                </a:solidFill>
                <a:latin typeface="Times New Roman"/>
                <a:cs typeface="Times New Roman"/>
              </a:endParaRPr>
            </a:p>
            <a:p>
              <a:pPr algn="r" rtl="1">
                <a:lnSpc>
                  <a:spcPct val="100000"/>
                </a:lnSpc>
                <a:spcBef>
                  <a:spcPts val="400"/>
                </a:spcBef>
                <a:defRPr sz="1000"/>
              </a:pPr>
              <a:r>
                <a:rPr lang="ar-SA" sz="1050" b="1" i="0" strike="noStrike">
                  <a:solidFill>
                    <a:srgbClr val="000000"/>
                  </a:solidFill>
                  <a:latin typeface="Times New Roman (Arabic)"/>
                </a:rPr>
                <a:t>الموافق:       /    /              م</a:t>
              </a:r>
              <a:endParaRPr lang="ar-SA" sz="1050" b="1" i="0" strike="noStrike">
                <a:solidFill>
                  <a:srgbClr val="000000"/>
                </a:solidFill>
                <a:latin typeface="Times New Roman"/>
                <a:cs typeface="Times New Roman"/>
              </a:endParaRPr>
            </a:p>
            <a:p>
              <a:pPr algn="r" rtl="1">
                <a:defRPr sz="1000"/>
              </a:pPr>
              <a:endParaRPr lang="ar-SA" sz="1050" b="1" i="0" strike="noStrike">
                <a:solidFill>
                  <a:srgbClr val="000000"/>
                </a:solidFill>
                <a:latin typeface="Times New Roman"/>
                <a:cs typeface="Times New Roman"/>
              </a:endParaRPr>
            </a:p>
          </xdr:txBody>
        </xdr:sp>
        <xdr:sp macro="" textlink="">
          <xdr:nvSpPr>
            <xdr:cNvPr id="13" name="Text Box 5"/>
            <xdr:cNvSpPr txBox="1">
              <a:spLocks noChangeArrowheads="1"/>
            </xdr:cNvSpPr>
          </xdr:nvSpPr>
          <xdr:spPr bwMode="auto">
            <a:xfrm>
              <a:off x="3828" y="600"/>
              <a:ext cx="3909" cy="1436"/>
            </a:xfrm>
            <a:prstGeom prst="rect">
              <a:avLst/>
            </a:prstGeom>
            <a:noFill/>
            <a:ln w="9525">
              <a:noFill/>
              <a:miter lim="800000"/>
              <a:headEnd/>
              <a:tailEnd/>
            </a:ln>
          </xdr:spPr>
          <xdr:txBody>
            <a:bodyPr vertOverflow="clip" wrap="square" lIns="91440" tIns="45720" rIns="91440" bIns="45720" anchor="ctr" upright="1"/>
            <a:lstStyle/>
            <a:p>
              <a:pPr algn="ctr" rtl="1">
                <a:defRPr sz="1000"/>
              </a:pPr>
              <a:r>
                <a:rPr lang="ar-SA" sz="1600" b="1" i="0" strike="noStrike">
                  <a:solidFill>
                    <a:srgbClr val="000000"/>
                  </a:solidFill>
                  <a:latin typeface="Times New Roman"/>
                  <a:cs typeface="Times New Roman"/>
                </a:rPr>
                <a:t>الإختبار</a:t>
              </a:r>
              <a:r>
                <a:rPr lang="ar-SA" sz="1600" b="1" i="0" strike="noStrike" baseline="0">
                  <a:solidFill>
                    <a:srgbClr val="000000"/>
                  </a:solidFill>
                  <a:latin typeface="Times New Roman"/>
                  <a:cs typeface="Times New Roman"/>
                </a:rPr>
                <a:t> السنوي للطلاب لعام 1434هـ</a:t>
              </a:r>
              <a:endParaRPr lang="ar-SA" sz="1600" b="1" i="0" strike="noStrike">
                <a:solidFill>
                  <a:srgbClr val="000000"/>
                </a:solidFill>
                <a:latin typeface="Times New Roman"/>
                <a:cs typeface="Times New Roman"/>
              </a:endParaRPr>
            </a:p>
          </xdr:txBody>
        </xdr:sp>
      </xdr:grpSp>
    </xdr:grpSp>
    <xdr:clientData/>
  </xdr:twoCellAnchor>
  <xdr:twoCellAnchor>
    <xdr:from>
      <xdr:col>63</xdr:col>
      <xdr:colOff>247651</xdr:colOff>
      <xdr:row>0</xdr:row>
      <xdr:rowOff>0</xdr:rowOff>
    </xdr:from>
    <xdr:to>
      <xdr:col>80</xdr:col>
      <xdr:colOff>0</xdr:colOff>
      <xdr:row>1</xdr:row>
      <xdr:rowOff>7145</xdr:rowOff>
    </xdr:to>
    <xdr:grpSp>
      <xdr:nvGrpSpPr>
        <xdr:cNvPr id="14" name="مجموعة 13"/>
        <xdr:cNvGrpSpPr/>
      </xdr:nvGrpSpPr>
      <xdr:grpSpPr>
        <a:xfrm>
          <a:off x="11143869000" y="0"/>
          <a:ext cx="6789644" cy="993263"/>
          <a:chOff x="11266702342" y="38100"/>
          <a:chExt cx="10404474" cy="940858"/>
        </a:xfrm>
      </xdr:grpSpPr>
      <xdr:sp macro="" textlink="">
        <xdr:nvSpPr>
          <xdr:cNvPr id="15" name="AutoShape 2"/>
          <xdr:cNvSpPr>
            <a:spLocks noChangeAspect="1" noChangeArrowheads="1"/>
          </xdr:cNvSpPr>
        </xdr:nvSpPr>
        <xdr:spPr bwMode="auto">
          <a:xfrm>
            <a:off x="11266702342" y="38100"/>
            <a:ext cx="10404474" cy="940858"/>
          </a:xfrm>
          <a:prstGeom prst="roundRect">
            <a:avLst>
              <a:gd name="adj" fmla="val 13806"/>
            </a:avLst>
          </a:prstGeom>
          <a:noFill/>
          <a:ln w="22225">
            <a:solidFill>
              <a:srgbClr val="00006A"/>
            </a:solidFill>
            <a:round/>
            <a:headEnd/>
            <a:tailEnd/>
          </a:ln>
        </xdr:spPr>
      </xdr:sp>
      <xdr:grpSp>
        <xdr:nvGrpSpPr>
          <xdr:cNvPr id="16" name="Group 3"/>
          <xdr:cNvGrpSpPr>
            <a:grpSpLocks/>
          </xdr:cNvGrpSpPr>
        </xdr:nvGrpSpPr>
        <xdr:grpSpPr bwMode="auto">
          <a:xfrm>
            <a:off x="11266794660" y="38100"/>
            <a:ext cx="10101128" cy="912268"/>
            <a:chOff x="530" y="600"/>
            <a:chExt cx="10722" cy="1436"/>
          </a:xfrm>
        </xdr:grpSpPr>
        <xdr:sp macro="" textlink="">
          <xdr:nvSpPr>
            <xdr:cNvPr id="17" name="Text Box 5"/>
            <xdr:cNvSpPr txBox="1">
              <a:spLocks noChangeArrowheads="1"/>
            </xdr:cNvSpPr>
          </xdr:nvSpPr>
          <xdr:spPr bwMode="auto">
            <a:xfrm>
              <a:off x="7907" y="741"/>
              <a:ext cx="3345" cy="1171"/>
            </a:xfrm>
            <a:prstGeom prst="rect">
              <a:avLst/>
            </a:prstGeom>
            <a:noFill/>
            <a:ln w="9525">
              <a:noFill/>
              <a:miter lim="800000"/>
              <a:headEnd/>
              <a:tailEnd/>
            </a:ln>
          </xdr:spPr>
          <xdr:txBody>
            <a:bodyPr vertOverflow="clip" wrap="square" lIns="91440" tIns="45720" rIns="91440" bIns="45720" anchor="ctr" upright="1"/>
            <a:lstStyle/>
            <a:p>
              <a:pPr algn="ctr" rtl="1">
                <a:defRPr sz="1000"/>
              </a:pPr>
              <a:r>
                <a:rPr lang="ar-SA" sz="800" b="0" i="0" strike="noStrike">
                  <a:solidFill>
                    <a:srgbClr val="000000"/>
                  </a:solidFill>
                  <a:latin typeface="Monotype Koufi"/>
                  <a:ea typeface="Monotype Koufi"/>
                  <a:cs typeface="Monotype Koufi"/>
                </a:rPr>
                <a:t>وزارة الشئون الإسلامية والأوقاف والدعوة و الإرشاد</a:t>
              </a:r>
            </a:p>
            <a:p>
              <a:pPr algn="ctr" rtl="1">
                <a:defRPr sz="1000"/>
              </a:pPr>
              <a:r>
                <a:rPr lang="ar-SA" sz="800" b="0" i="0" strike="noStrike">
                  <a:solidFill>
                    <a:srgbClr val="000000"/>
                  </a:solidFill>
                  <a:latin typeface="Monotype Koufi"/>
                  <a:ea typeface="Monotype Koufi"/>
                  <a:cs typeface="Monotype Koufi"/>
                </a:rPr>
                <a:t>الجمعية الخيرية لتحفيظ القرآن الكريم</a:t>
              </a:r>
            </a:p>
            <a:p>
              <a:pPr algn="ctr" rtl="1">
                <a:defRPr sz="1000"/>
              </a:pPr>
              <a:r>
                <a:rPr lang="ar-SA" sz="1000" b="1" i="0" strike="noStrike">
                  <a:solidFill>
                    <a:srgbClr val="000000"/>
                  </a:solidFill>
                  <a:latin typeface="Monotype Koufi"/>
                  <a:ea typeface="Monotype Koufi"/>
                  <a:cs typeface="Monotype Koufi"/>
                </a:rPr>
                <a:t>دار القرآن الكريم المدنية</a:t>
              </a:r>
            </a:p>
            <a:p>
              <a:pPr algn="ctr" rtl="1">
                <a:defRPr sz="1000"/>
              </a:pPr>
              <a:r>
                <a:rPr lang="ar-SA" sz="800" b="1" i="0" strike="noStrike">
                  <a:solidFill>
                    <a:srgbClr val="000000"/>
                  </a:solidFill>
                  <a:latin typeface="Monotype Koufi"/>
                  <a:ea typeface="Monotype Koufi"/>
                  <a:cs typeface="Monotype Koufi"/>
                </a:rPr>
                <a:t>المدينة المنورة</a:t>
              </a:r>
              <a:endParaRPr lang="ar-SA" sz="800" b="1" i="0" strike="noStrike">
                <a:solidFill>
                  <a:srgbClr val="000000"/>
                </a:solidFill>
                <a:latin typeface="Times New Roman"/>
                <a:cs typeface="Times New Roman"/>
              </a:endParaRPr>
            </a:p>
            <a:p>
              <a:pPr algn="r" rtl="1">
                <a:defRPr sz="1000"/>
              </a:pPr>
              <a:endParaRPr lang="ar-SA" sz="800" b="1" i="0" strike="noStrike">
                <a:solidFill>
                  <a:srgbClr val="000000"/>
                </a:solidFill>
                <a:latin typeface="Times New Roman"/>
                <a:cs typeface="Times New Roman"/>
              </a:endParaRPr>
            </a:p>
          </xdr:txBody>
        </xdr:sp>
        <xdr:sp macro="" textlink="">
          <xdr:nvSpPr>
            <xdr:cNvPr id="18" name="Text Box 6"/>
            <xdr:cNvSpPr txBox="1">
              <a:spLocks noChangeArrowheads="1"/>
            </xdr:cNvSpPr>
          </xdr:nvSpPr>
          <xdr:spPr bwMode="auto">
            <a:xfrm>
              <a:off x="530" y="741"/>
              <a:ext cx="2844" cy="1030"/>
            </a:xfrm>
            <a:prstGeom prst="rect">
              <a:avLst/>
            </a:prstGeom>
            <a:noFill/>
            <a:ln w="9525">
              <a:noFill/>
              <a:miter lim="800000"/>
              <a:headEnd/>
              <a:tailEnd/>
            </a:ln>
          </xdr:spPr>
          <xdr:txBody>
            <a:bodyPr vertOverflow="clip" wrap="square" lIns="91440" tIns="45720" rIns="91440" bIns="45720" anchor="t" upright="1"/>
            <a:lstStyle/>
            <a:p>
              <a:pPr algn="r" rtl="1">
                <a:lnSpc>
                  <a:spcPct val="100000"/>
                </a:lnSpc>
                <a:spcBef>
                  <a:spcPts val="400"/>
                </a:spcBef>
                <a:defRPr sz="1000"/>
              </a:pPr>
              <a:r>
                <a:rPr lang="ar-SA" sz="1050" b="1" i="0" strike="noStrike">
                  <a:solidFill>
                    <a:srgbClr val="000000"/>
                  </a:solidFill>
                  <a:latin typeface="Times New Roman (Arabic)"/>
                </a:rPr>
                <a:t>الـرقــم</a:t>
              </a:r>
              <a:r>
                <a:rPr lang="ar-SA" sz="1050" b="1" i="0" strike="noStrike">
                  <a:solidFill>
                    <a:srgbClr val="000000"/>
                  </a:solidFill>
                  <a:latin typeface="Times New Roman"/>
                  <a:cs typeface="Times New Roman"/>
                </a:rPr>
                <a:t> :</a:t>
              </a:r>
            </a:p>
            <a:p>
              <a:pPr algn="r" rtl="1">
                <a:lnSpc>
                  <a:spcPct val="100000"/>
                </a:lnSpc>
                <a:spcBef>
                  <a:spcPts val="400"/>
                </a:spcBef>
                <a:defRPr sz="1000"/>
              </a:pPr>
              <a:r>
                <a:rPr lang="ar-SA" sz="1050" b="1" i="0" strike="noStrike">
                  <a:solidFill>
                    <a:srgbClr val="000000"/>
                  </a:solidFill>
                  <a:latin typeface="Times New Roman (Arabic)"/>
                </a:rPr>
                <a:t>التاريخ :     /    /              هـ</a:t>
              </a:r>
              <a:endParaRPr lang="ar-SA" sz="1050" b="1" i="0" strike="noStrike">
                <a:solidFill>
                  <a:srgbClr val="000000"/>
                </a:solidFill>
                <a:latin typeface="Times New Roman"/>
                <a:cs typeface="Times New Roman"/>
              </a:endParaRPr>
            </a:p>
            <a:p>
              <a:pPr algn="r" rtl="1">
                <a:lnSpc>
                  <a:spcPct val="100000"/>
                </a:lnSpc>
                <a:spcBef>
                  <a:spcPts val="400"/>
                </a:spcBef>
                <a:defRPr sz="1000"/>
              </a:pPr>
              <a:r>
                <a:rPr lang="ar-SA" sz="1050" b="1" i="0" strike="noStrike">
                  <a:solidFill>
                    <a:srgbClr val="000000"/>
                  </a:solidFill>
                  <a:latin typeface="Times New Roman (Arabic)"/>
                </a:rPr>
                <a:t>الموافق:       /    /              م</a:t>
              </a:r>
              <a:endParaRPr lang="ar-SA" sz="1050" b="1" i="0" strike="noStrike">
                <a:solidFill>
                  <a:srgbClr val="000000"/>
                </a:solidFill>
                <a:latin typeface="Times New Roman"/>
                <a:cs typeface="Times New Roman"/>
              </a:endParaRPr>
            </a:p>
            <a:p>
              <a:pPr algn="r" rtl="1">
                <a:defRPr sz="1000"/>
              </a:pPr>
              <a:endParaRPr lang="ar-SA" sz="1050" b="1" i="0" strike="noStrike">
                <a:solidFill>
                  <a:srgbClr val="000000"/>
                </a:solidFill>
                <a:latin typeface="Times New Roman"/>
                <a:cs typeface="Times New Roman"/>
              </a:endParaRPr>
            </a:p>
          </xdr:txBody>
        </xdr:sp>
        <xdr:sp macro="" textlink="">
          <xdr:nvSpPr>
            <xdr:cNvPr id="19" name="Text Box 5"/>
            <xdr:cNvSpPr txBox="1">
              <a:spLocks noChangeArrowheads="1"/>
            </xdr:cNvSpPr>
          </xdr:nvSpPr>
          <xdr:spPr bwMode="auto">
            <a:xfrm>
              <a:off x="3828" y="600"/>
              <a:ext cx="3909" cy="1436"/>
            </a:xfrm>
            <a:prstGeom prst="rect">
              <a:avLst/>
            </a:prstGeom>
            <a:noFill/>
            <a:ln w="9525">
              <a:noFill/>
              <a:miter lim="800000"/>
              <a:headEnd/>
              <a:tailEnd/>
            </a:ln>
          </xdr:spPr>
          <xdr:txBody>
            <a:bodyPr vertOverflow="clip" wrap="square" lIns="91440" tIns="45720" rIns="91440" bIns="45720" anchor="ctr" upright="1"/>
            <a:lstStyle/>
            <a:p>
              <a:pPr algn="ctr" rtl="1">
                <a:defRPr sz="1000"/>
              </a:pPr>
              <a:r>
                <a:rPr lang="ar-SA" sz="1600" b="1" i="0" strike="noStrike">
                  <a:solidFill>
                    <a:srgbClr val="000000"/>
                  </a:solidFill>
                  <a:latin typeface="Times New Roman"/>
                  <a:cs typeface="Times New Roman"/>
                </a:rPr>
                <a:t>الإختبار</a:t>
              </a:r>
              <a:r>
                <a:rPr lang="ar-SA" sz="1600" b="1" i="0" strike="noStrike" baseline="0">
                  <a:solidFill>
                    <a:srgbClr val="000000"/>
                  </a:solidFill>
                  <a:latin typeface="Times New Roman"/>
                  <a:cs typeface="Times New Roman"/>
                </a:rPr>
                <a:t> السنوي للطلاب لعام 1435هـ</a:t>
              </a:r>
              <a:endParaRPr lang="ar-SA" sz="1600" b="1" i="0" strike="noStrike">
                <a:solidFill>
                  <a:srgbClr val="000000"/>
                </a:solidFill>
                <a:latin typeface="Times New Roman"/>
                <a:cs typeface="Times New Roman"/>
              </a:endParaRPr>
            </a:p>
          </xdr:txBody>
        </xdr:sp>
      </xdr:grpSp>
    </xdr:grpSp>
    <xdr:clientData/>
  </xdr:twoCellAnchor>
  <xdr:twoCellAnchor>
    <xdr:from>
      <xdr:col>74</xdr:col>
      <xdr:colOff>280147</xdr:colOff>
      <xdr:row>1</xdr:row>
      <xdr:rowOff>123264</xdr:rowOff>
    </xdr:from>
    <xdr:to>
      <xdr:col>79</xdr:col>
      <xdr:colOff>44824</xdr:colOff>
      <xdr:row>6</xdr:row>
      <xdr:rowOff>145677</xdr:rowOff>
    </xdr:to>
    <xdr:sp macro="" textlink="">
      <xdr:nvSpPr>
        <xdr:cNvPr id="20" name="وسيلة شرح خطية 1 19"/>
        <xdr:cNvSpPr/>
      </xdr:nvSpPr>
      <xdr:spPr>
        <a:xfrm>
          <a:off x="11144552559" y="1109382"/>
          <a:ext cx="1524000" cy="1490383"/>
        </a:xfrm>
        <a:prstGeom prst="borderCallout1">
          <a:avLst>
            <a:gd name="adj1" fmla="val 18750"/>
            <a:gd name="adj2" fmla="val -8333"/>
            <a:gd name="adj3" fmla="val 112398"/>
            <a:gd name="adj4" fmla="val -19153"/>
          </a:avLst>
        </a:prstGeom>
      </xdr:spPr>
      <xdr:style>
        <a:lnRef idx="2">
          <a:schemeClr val="dk1">
            <a:shade val="50000"/>
          </a:schemeClr>
        </a:lnRef>
        <a:fillRef idx="1">
          <a:schemeClr val="dk1"/>
        </a:fillRef>
        <a:effectRef idx="0">
          <a:schemeClr val="dk1"/>
        </a:effectRef>
        <a:fontRef idx="minor">
          <a:schemeClr val="lt1"/>
        </a:fontRef>
      </xdr:style>
      <xdr:txBody>
        <a:bodyPr vertOverflow="clip" horzOverflow="clip" rtlCol="1" anchor="t"/>
        <a:lstStyle/>
        <a:p>
          <a:pPr algn="r" rtl="1"/>
          <a:r>
            <a:rPr lang="ar-SA" sz="1400" b="1"/>
            <a:t>أريد معادلة هنا بحيث يتم التظليل بالأحمر</a:t>
          </a:r>
          <a:r>
            <a:rPr lang="ar-SA" sz="1400" b="1" baseline="0"/>
            <a:t> :</a:t>
          </a:r>
        </a:p>
        <a:p>
          <a:pPr algn="r" rtl="1"/>
          <a:r>
            <a:rPr lang="ar-SA" sz="1400" b="1" baseline="0"/>
            <a:t>عندما تظلل الخلية في العمود </a:t>
          </a:r>
          <a:r>
            <a:rPr lang="en-US" sz="1400" b="1" baseline="0"/>
            <a:t>BM</a:t>
          </a:r>
          <a:r>
            <a:rPr lang="ar-SA" sz="1400" b="1" baseline="0"/>
            <a:t> بالأزرق الفاتح + عندما يكون الطالب راسب .</a:t>
          </a:r>
          <a:endParaRPr lang="ar-SA" sz="1400" b="1"/>
        </a:p>
      </xdr:txBody>
    </xdr:sp>
    <xdr:clientData/>
  </xdr:twoCellAnchor>
  <xdr:twoCellAnchor>
    <xdr:from>
      <xdr:col>84</xdr:col>
      <xdr:colOff>0</xdr:colOff>
      <xdr:row>2</xdr:row>
      <xdr:rowOff>212911</xdr:rowOff>
    </xdr:from>
    <xdr:to>
      <xdr:col>85</xdr:col>
      <xdr:colOff>123265</xdr:colOff>
      <xdr:row>9</xdr:row>
      <xdr:rowOff>145676</xdr:rowOff>
    </xdr:to>
    <xdr:sp macro="" textlink="">
      <xdr:nvSpPr>
        <xdr:cNvPr id="21" name="وسيلة شرح خطية 1 20"/>
        <xdr:cNvSpPr/>
      </xdr:nvSpPr>
      <xdr:spPr>
        <a:xfrm>
          <a:off x="11141583000" y="1400735"/>
          <a:ext cx="806824" cy="1804147"/>
        </a:xfrm>
        <a:prstGeom prst="borderCallout1">
          <a:avLst>
            <a:gd name="adj1" fmla="val 49258"/>
            <a:gd name="adj2" fmla="val 107398"/>
            <a:gd name="adj3" fmla="val 78719"/>
            <a:gd name="adj4" fmla="val 120579"/>
          </a:avLst>
        </a:prstGeom>
      </xdr:spPr>
      <xdr:style>
        <a:lnRef idx="2">
          <a:schemeClr val="dk1">
            <a:shade val="50000"/>
          </a:schemeClr>
        </a:lnRef>
        <a:fillRef idx="1">
          <a:schemeClr val="dk1"/>
        </a:fillRef>
        <a:effectRef idx="0">
          <a:schemeClr val="dk1"/>
        </a:effectRef>
        <a:fontRef idx="minor">
          <a:schemeClr val="lt1"/>
        </a:fontRef>
      </xdr:style>
      <xdr:txBody>
        <a:bodyPr vertOverflow="clip" horzOverflow="clip" rtlCol="1" anchor="t"/>
        <a:lstStyle/>
        <a:p>
          <a:pPr algn="r" rtl="1"/>
          <a:r>
            <a:rPr lang="ar-SA" sz="1400" b="1"/>
            <a:t>هذه المعادلة </a:t>
          </a:r>
          <a:r>
            <a:rPr lang="ar-SA" sz="1400" b="1">
              <a:solidFill>
                <a:srgbClr val="FF0000"/>
              </a:solidFill>
            </a:rPr>
            <a:t>فيها</a:t>
          </a:r>
          <a:r>
            <a:rPr lang="ar-SA" sz="1400" b="1"/>
            <a:t> </a:t>
          </a:r>
          <a:r>
            <a:rPr lang="ar-SA" sz="1400" b="1">
              <a:solidFill>
                <a:srgbClr val="FF0000"/>
              </a:solidFill>
            </a:rPr>
            <a:t>خطأ</a:t>
          </a:r>
          <a:r>
            <a:rPr lang="ar-SA" sz="1400" b="1"/>
            <a:t> ، والمطلوب</a:t>
          </a:r>
          <a:r>
            <a:rPr lang="ar-SA" sz="1400" b="1" baseline="0"/>
            <a:t> أن يكون الرقم : إما صفر أو واحد</a:t>
          </a:r>
          <a:endParaRPr lang="ar-SA" sz="1400" b="1"/>
        </a:p>
      </xdr:txBody>
    </xdr:sp>
    <xdr:clientData/>
  </xdr:twoCellAnchor>
  <xdr:twoCellAnchor>
    <xdr:from>
      <xdr:col>78</xdr:col>
      <xdr:colOff>470647</xdr:colOff>
      <xdr:row>12</xdr:row>
      <xdr:rowOff>-1</xdr:rowOff>
    </xdr:from>
    <xdr:to>
      <xdr:col>81</xdr:col>
      <xdr:colOff>134471</xdr:colOff>
      <xdr:row>20</xdr:row>
      <xdr:rowOff>89645</xdr:rowOff>
    </xdr:to>
    <xdr:sp macro="" textlink="">
      <xdr:nvSpPr>
        <xdr:cNvPr id="22" name="وسيلة شرح خطية 1 21"/>
        <xdr:cNvSpPr/>
      </xdr:nvSpPr>
      <xdr:spPr>
        <a:xfrm>
          <a:off x="11143364735" y="3664323"/>
          <a:ext cx="1299883" cy="1703293"/>
        </a:xfrm>
        <a:prstGeom prst="borderCallout1">
          <a:avLst>
            <a:gd name="adj1" fmla="val 49258"/>
            <a:gd name="adj2" fmla="val 107398"/>
            <a:gd name="adj3" fmla="val 78719"/>
            <a:gd name="adj4" fmla="val 120579"/>
          </a:avLst>
        </a:prstGeom>
      </xdr:spPr>
      <xdr:style>
        <a:lnRef idx="2">
          <a:schemeClr val="dk1">
            <a:shade val="50000"/>
          </a:schemeClr>
        </a:lnRef>
        <a:fillRef idx="1">
          <a:schemeClr val="dk1"/>
        </a:fillRef>
        <a:effectRef idx="0">
          <a:schemeClr val="dk1"/>
        </a:effectRef>
        <a:fontRef idx="minor">
          <a:schemeClr val="lt1"/>
        </a:fontRef>
      </xdr:style>
      <xdr:txBody>
        <a:bodyPr vertOverflow="clip" horzOverflow="clip" rtlCol="1" anchor="t"/>
        <a:lstStyle/>
        <a:p>
          <a:pPr rtl="1"/>
          <a:r>
            <a:rPr lang="ar-SA" sz="1300" b="1">
              <a:solidFill>
                <a:schemeClr val="lt1"/>
              </a:solidFill>
              <a:effectLst/>
              <a:latin typeface="+mn-lt"/>
              <a:ea typeface="+mn-ea"/>
              <a:cs typeface="+mn-cs"/>
            </a:rPr>
            <a:t>أريد معادلة هنا بحيث يتم التظليل بالأزرق</a:t>
          </a:r>
          <a:r>
            <a:rPr lang="ar-SA" sz="1300" b="1" baseline="0">
              <a:solidFill>
                <a:schemeClr val="lt1"/>
              </a:solidFill>
              <a:effectLst/>
              <a:latin typeface="+mn-lt"/>
              <a:ea typeface="+mn-ea"/>
              <a:cs typeface="+mn-cs"/>
            </a:rPr>
            <a:t> :</a:t>
          </a:r>
          <a:endParaRPr lang="ar-SA" sz="1300">
            <a:effectLst/>
          </a:endParaRPr>
        </a:p>
        <a:p>
          <a:pPr rtl="1"/>
          <a:r>
            <a:rPr lang="ar-SA" sz="1300" b="1" baseline="0">
              <a:solidFill>
                <a:schemeClr val="lt1"/>
              </a:solidFill>
              <a:effectLst/>
              <a:latin typeface="+mn-lt"/>
              <a:ea typeface="+mn-ea"/>
              <a:cs typeface="+mn-cs"/>
            </a:rPr>
            <a:t>عندما تظلل الخلية في العمود </a:t>
          </a:r>
          <a:r>
            <a:rPr lang="en-US" sz="1300" b="1" baseline="0">
              <a:solidFill>
                <a:schemeClr val="lt1"/>
              </a:solidFill>
              <a:effectLst/>
              <a:latin typeface="+mn-lt"/>
              <a:ea typeface="+mn-ea"/>
              <a:cs typeface="+mn-cs"/>
            </a:rPr>
            <a:t>BM</a:t>
          </a:r>
          <a:r>
            <a:rPr lang="ar-SA" sz="1300" b="1" baseline="0">
              <a:solidFill>
                <a:schemeClr val="lt1"/>
              </a:solidFill>
              <a:effectLst/>
              <a:latin typeface="+mn-lt"/>
              <a:ea typeface="+mn-ea"/>
              <a:cs typeface="+mn-cs"/>
            </a:rPr>
            <a:t> بالأزرق الفاتح + عندما يكون الرقم أقل من 40 .</a:t>
          </a:r>
          <a:endParaRPr lang="ar-SA" sz="1300">
            <a:effectLst/>
          </a:endParaRPr>
        </a:p>
      </xdr:txBody>
    </xdr:sp>
    <xdr:clientData/>
  </xdr:twoCellAnchor>
  <xdr:twoCellAnchor>
    <xdr:from>
      <xdr:col>59</xdr:col>
      <xdr:colOff>358589</xdr:colOff>
      <xdr:row>32</xdr:row>
      <xdr:rowOff>67235</xdr:rowOff>
    </xdr:from>
    <xdr:to>
      <xdr:col>62</xdr:col>
      <xdr:colOff>549089</xdr:colOff>
      <xdr:row>36</xdr:row>
      <xdr:rowOff>123262</xdr:rowOff>
    </xdr:to>
    <xdr:sp macro="" textlink="">
      <xdr:nvSpPr>
        <xdr:cNvPr id="23" name="وسيلة شرح خطية 1 22"/>
        <xdr:cNvSpPr/>
      </xdr:nvSpPr>
      <xdr:spPr>
        <a:xfrm>
          <a:off x="11150962323" y="7877735"/>
          <a:ext cx="1299883" cy="974909"/>
        </a:xfrm>
        <a:prstGeom prst="borderCallout1">
          <a:avLst>
            <a:gd name="adj1" fmla="val 112416"/>
            <a:gd name="adj2" fmla="val -48637"/>
            <a:gd name="adj3" fmla="val 50429"/>
            <a:gd name="adj4" fmla="val -4421"/>
          </a:avLst>
        </a:prstGeom>
      </xdr:spPr>
      <xdr:style>
        <a:lnRef idx="2">
          <a:schemeClr val="dk1">
            <a:shade val="50000"/>
          </a:schemeClr>
        </a:lnRef>
        <a:fillRef idx="1">
          <a:schemeClr val="dk1"/>
        </a:fillRef>
        <a:effectRef idx="0">
          <a:schemeClr val="dk1"/>
        </a:effectRef>
        <a:fontRef idx="minor">
          <a:schemeClr val="lt1"/>
        </a:fontRef>
      </xdr:style>
      <xdr:txBody>
        <a:bodyPr vertOverflow="clip" horzOverflow="clip" rtlCol="1" anchor="t"/>
        <a:lstStyle/>
        <a:p>
          <a:pPr rtl="1"/>
          <a:r>
            <a:rPr lang="ar-SA" sz="1300" b="1">
              <a:solidFill>
                <a:schemeClr val="lt1"/>
              </a:solidFill>
              <a:effectLst/>
              <a:latin typeface="+mn-lt"/>
              <a:ea typeface="+mn-ea"/>
              <a:cs typeface="+mn-cs"/>
            </a:rPr>
            <a:t>هذه الخلية تحسب عدد الخلايا</a:t>
          </a:r>
          <a:r>
            <a:rPr lang="ar-SA" sz="1300" b="1" baseline="0">
              <a:solidFill>
                <a:schemeClr val="lt1"/>
              </a:solidFill>
              <a:effectLst/>
              <a:latin typeface="+mn-lt"/>
              <a:ea typeface="+mn-ea"/>
              <a:cs typeface="+mn-cs"/>
            </a:rPr>
            <a:t> الملونة بالأزرق الفاتح في العمود </a:t>
          </a:r>
          <a:r>
            <a:rPr lang="en-US" sz="1300" b="1" baseline="0">
              <a:solidFill>
                <a:schemeClr val="lt1"/>
              </a:solidFill>
              <a:effectLst/>
              <a:latin typeface="+mn-lt"/>
              <a:ea typeface="+mn-ea"/>
              <a:cs typeface="+mn-cs"/>
            </a:rPr>
            <a:t>BM</a:t>
          </a:r>
          <a:endParaRPr lang="ar-SA" sz="1300">
            <a:effectLst/>
          </a:endParaRPr>
        </a:p>
      </xdr:txBody>
    </xdr:sp>
    <xdr:clientData/>
  </xdr:twoCellAnchor>
  <xdr:twoCellAnchor>
    <xdr:from>
      <xdr:col>59</xdr:col>
      <xdr:colOff>347383</xdr:colOff>
      <xdr:row>37</xdr:row>
      <xdr:rowOff>179294</xdr:rowOff>
    </xdr:from>
    <xdr:to>
      <xdr:col>62</xdr:col>
      <xdr:colOff>537883</xdr:colOff>
      <xdr:row>42</xdr:row>
      <xdr:rowOff>56026</xdr:rowOff>
    </xdr:to>
    <xdr:sp macro="" textlink="">
      <xdr:nvSpPr>
        <xdr:cNvPr id="24" name="وسيلة شرح خطية 1 23"/>
        <xdr:cNvSpPr/>
      </xdr:nvSpPr>
      <xdr:spPr>
        <a:xfrm>
          <a:off x="11150973529" y="9110382"/>
          <a:ext cx="1299883" cy="974909"/>
        </a:xfrm>
        <a:prstGeom prst="borderCallout1">
          <a:avLst>
            <a:gd name="adj1" fmla="val 65289"/>
            <a:gd name="adj2" fmla="val -50361"/>
            <a:gd name="adj3" fmla="val 50429"/>
            <a:gd name="adj4" fmla="val -4421"/>
          </a:avLst>
        </a:prstGeom>
      </xdr:spPr>
      <xdr:style>
        <a:lnRef idx="2">
          <a:schemeClr val="dk1">
            <a:shade val="50000"/>
          </a:schemeClr>
        </a:lnRef>
        <a:fillRef idx="1">
          <a:schemeClr val="dk1"/>
        </a:fillRef>
        <a:effectRef idx="0">
          <a:schemeClr val="dk1"/>
        </a:effectRef>
        <a:fontRef idx="minor">
          <a:schemeClr val="lt1"/>
        </a:fontRef>
      </xdr:style>
      <xdr:txBody>
        <a:bodyPr vertOverflow="clip" horzOverflow="clip" rtlCol="1" anchor="t"/>
        <a:lstStyle/>
        <a:p>
          <a:pPr rtl="1"/>
          <a:r>
            <a:rPr lang="ar-SA" sz="1300" b="1">
              <a:solidFill>
                <a:schemeClr val="lt1"/>
              </a:solidFill>
              <a:effectLst/>
              <a:latin typeface="+mn-lt"/>
              <a:ea typeface="+mn-ea"/>
              <a:cs typeface="+mn-cs"/>
            </a:rPr>
            <a:t>هذه الخلية تحسب عدد الخلايا</a:t>
          </a:r>
          <a:r>
            <a:rPr lang="ar-SA" sz="1300" b="1" baseline="0">
              <a:solidFill>
                <a:schemeClr val="lt1"/>
              </a:solidFill>
              <a:effectLst/>
              <a:latin typeface="+mn-lt"/>
              <a:ea typeface="+mn-ea"/>
              <a:cs typeface="+mn-cs"/>
            </a:rPr>
            <a:t> الملونة  بالأحمر في العمود </a:t>
          </a:r>
          <a:r>
            <a:rPr lang="en-US" sz="1300" b="1" baseline="0">
              <a:solidFill>
                <a:schemeClr val="lt1"/>
              </a:solidFill>
              <a:effectLst/>
              <a:latin typeface="+mn-lt"/>
              <a:ea typeface="+mn-ea"/>
              <a:cs typeface="+mn-cs"/>
            </a:rPr>
            <a:t>CB</a:t>
          </a:r>
          <a:endParaRPr lang="ar-SA" sz="1300">
            <a:effectLst/>
          </a:endParaRPr>
        </a:p>
      </xdr:txBody>
    </xdr:sp>
    <xdr:clientData/>
  </xdr:twoCellAnchor>
  <xdr:twoCellAnchor>
    <xdr:from>
      <xdr:col>59</xdr:col>
      <xdr:colOff>291353</xdr:colOff>
      <xdr:row>43</xdr:row>
      <xdr:rowOff>78441</xdr:rowOff>
    </xdr:from>
    <xdr:to>
      <xdr:col>62</xdr:col>
      <xdr:colOff>481853</xdr:colOff>
      <xdr:row>48</xdr:row>
      <xdr:rowOff>22409</xdr:rowOff>
    </xdr:to>
    <xdr:sp macro="" textlink="">
      <xdr:nvSpPr>
        <xdr:cNvPr id="25" name="وسيلة شرح خطية 1 24"/>
        <xdr:cNvSpPr/>
      </xdr:nvSpPr>
      <xdr:spPr>
        <a:xfrm>
          <a:off x="11151029559" y="10309412"/>
          <a:ext cx="1299883" cy="974909"/>
        </a:xfrm>
        <a:prstGeom prst="borderCallout1">
          <a:avLst>
            <a:gd name="adj1" fmla="val -15171"/>
            <a:gd name="adj2" fmla="val -70189"/>
            <a:gd name="adj3" fmla="val 50429"/>
            <a:gd name="adj4" fmla="val -4421"/>
          </a:avLst>
        </a:prstGeom>
      </xdr:spPr>
      <xdr:style>
        <a:lnRef idx="2">
          <a:schemeClr val="dk1">
            <a:shade val="50000"/>
          </a:schemeClr>
        </a:lnRef>
        <a:fillRef idx="1">
          <a:schemeClr val="dk1"/>
        </a:fillRef>
        <a:effectRef idx="0">
          <a:schemeClr val="dk1"/>
        </a:effectRef>
        <a:fontRef idx="minor">
          <a:schemeClr val="lt1"/>
        </a:fontRef>
      </xdr:style>
      <xdr:txBody>
        <a:bodyPr vertOverflow="clip" horzOverflow="clip" rtlCol="1" anchor="t"/>
        <a:lstStyle/>
        <a:p>
          <a:pPr rtl="1"/>
          <a:r>
            <a:rPr lang="ar-SA" sz="1300" b="1">
              <a:solidFill>
                <a:schemeClr val="lt1"/>
              </a:solidFill>
              <a:effectLst/>
              <a:latin typeface="+mn-lt"/>
              <a:ea typeface="+mn-ea"/>
              <a:cs typeface="+mn-cs"/>
            </a:rPr>
            <a:t>هذه الخلية تحسب عدد الخلايا</a:t>
          </a:r>
          <a:r>
            <a:rPr lang="ar-SA" sz="1300" b="1" baseline="0">
              <a:solidFill>
                <a:schemeClr val="lt1"/>
              </a:solidFill>
              <a:effectLst/>
              <a:latin typeface="+mn-lt"/>
              <a:ea typeface="+mn-ea"/>
              <a:cs typeface="+mn-cs"/>
            </a:rPr>
            <a:t> الملونة بالأزرق الفاتح في العمود </a:t>
          </a:r>
          <a:r>
            <a:rPr lang="en-US" sz="1300" b="1" baseline="0">
              <a:solidFill>
                <a:schemeClr val="lt1"/>
              </a:solidFill>
              <a:effectLst/>
              <a:latin typeface="+mn-lt"/>
              <a:ea typeface="+mn-ea"/>
              <a:cs typeface="+mn-cs"/>
            </a:rPr>
            <a:t>CA</a:t>
          </a:r>
          <a:endParaRPr lang="ar-SA" sz="1300">
            <a:effectLst/>
          </a:endParaRPr>
        </a:p>
      </xdr:txBody>
    </xdr:sp>
    <xdr:clientData/>
  </xdr:twoCellAnchor>
  <xdr:twoCellAnchor>
    <xdr:from>
      <xdr:col>70</xdr:col>
      <xdr:colOff>515470</xdr:colOff>
      <xdr:row>44</xdr:row>
      <xdr:rowOff>89648</xdr:rowOff>
    </xdr:from>
    <xdr:to>
      <xdr:col>73</xdr:col>
      <xdr:colOff>190500</xdr:colOff>
      <xdr:row>47</xdr:row>
      <xdr:rowOff>168089</xdr:rowOff>
    </xdr:to>
    <xdr:sp macro="" textlink="">
      <xdr:nvSpPr>
        <xdr:cNvPr id="26" name="وسيلة شرح خطية 1 25"/>
        <xdr:cNvSpPr/>
      </xdr:nvSpPr>
      <xdr:spPr>
        <a:xfrm>
          <a:off x="11146379118" y="10533530"/>
          <a:ext cx="1299883" cy="683559"/>
        </a:xfrm>
        <a:prstGeom prst="borderCallout1">
          <a:avLst>
            <a:gd name="adj1" fmla="val -15171"/>
            <a:gd name="adj2" fmla="val -70189"/>
            <a:gd name="adj3" fmla="val 50429"/>
            <a:gd name="adj4" fmla="val -4421"/>
          </a:avLst>
        </a:prstGeom>
      </xdr:spPr>
      <xdr:style>
        <a:lnRef idx="2">
          <a:schemeClr val="dk1">
            <a:shade val="50000"/>
          </a:schemeClr>
        </a:lnRef>
        <a:fillRef idx="1">
          <a:schemeClr val="dk1"/>
        </a:fillRef>
        <a:effectRef idx="0">
          <a:schemeClr val="dk1"/>
        </a:effectRef>
        <a:fontRef idx="minor">
          <a:schemeClr val="lt1"/>
        </a:fontRef>
      </xdr:style>
      <xdr:txBody>
        <a:bodyPr vertOverflow="clip" horzOverflow="clip" rtlCol="1" anchor="t"/>
        <a:lstStyle/>
        <a:p>
          <a:pPr rtl="1"/>
          <a:r>
            <a:rPr lang="ar-SA" sz="1300" b="1">
              <a:solidFill>
                <a:schemeClr val="lt1"/>
              </a:solidFill>
              <a:effectLst/>
              <a:latin typeface="+mn-lt"/>
              <a:ea typeface="+mn-ea"/>
              <a:cs typeface="+mn-cs"/>
            </a:rPr>
            <a:t>هذه الخلية تحسب</a:t>
          </a:r>
          <a:r>
            <a:rPr lang="ar-SA" sz="1300" b="1" baseline="0">
              <a:solidFill>
                <a:schemeClr val="lt1"/>
              </a:solidFill>
              <a:effectLst/>
              <a:latin typeface="+mn-lt"/>
              <a:ea typeface="+mn-ea"/>
              <a:cs typeface="+mn-cs"/>
            </a:rPr>
            <a:t> مجموع الأرقام في العمود </a:t>
          </a:r>
          <a:r>
            <a:rPr lang="en-US" sz="1300" b="1" baseline="0">
              <a:solidFill>
                <a:schemeClr val="lt1"/>
              </a:solidFill>
              <a:effectLst/>
              <a:latin typeface="+mn-lt"/>
              <a:ea typeface="+mn-ea"/>
              <a:cs typeface="+mn-cs"/>
            </a:rPr>
            <a:t>CD</a:t>
          </a:r>
          <a:endParaRPr lang="ar-SA" sz="1300">
            <a:effectLst/>
          </a:endParaRPr>
        </a:p>
      </xdr:txBody>
    </xdr:sp>
    <xdr:clientData/>
  </xdr:twoCellAnchor>
  <xdr:twoCellAnchor>
    <xdr:from>
      <xdr:col>74</xdr:col>
      <xdr:colOff>134470</xdr:colOff>
      <xdr:row>46</xdr:row>
      <xdr:rowOff>78441</xdr:rowOff>
    </xdr:from>
    <xdr:to>
      <xdr:col>78</xdr:col>
      <xdr:colOff>212912</xdr:colOff>
      <xdr:row>49</xdr:row>
      <xdr:rowOff>145676</xdr:rowOff>
    </xdr:to>
    <xdr:sp macro="" textlink="">
      <xdr:nvSpPr>
        <xdr:cNvPr id="27" name="وسيلة شرح خطية 1 26"/>
        <xdr:cNvSpPr/>
      </xdr:nvSpPr>
      <xdr:spPr>
        <a:xfrm>
          <a:off x="11144922353" y="10925735"/>
          <a:ext cx="1299883" cy="683559"/>
        </a:xfrm>
        <a:prstGeom prst="borderCallout1">
          <a:avLst>
            <a:gd name="adj1" fmla="val -77466"/>
            <a:gd name="adj2" fmla="val -11568"/>
            <a:gd name="adj3" fmla="val 50429"/>
            <a:gd name="adj4" fmla="val -4421"/>
          </a:avLst>
        </a:prstGeom>
      </xdr:spPr>
      <xdr:style>
        <a:lnRef idx="2">
          <a:schemeClr val="dk1">
            <a:shade val="50000"/>
          </a:schemeClr>
        </a:lnRef>
        <a:fillRef idx="1">
          <a:schemeClr val="dk1"/>
        </a:fillRef>
        <a:effectRef idx="0">
          <a:schemeClr val="dk1"/>
        </a:effectRef>
        <a:fontRef idx="minor">
          <a:schemeClr val="lt1"/>
        </a:fontRef>
      </xdr:style>
      <xdr:txBody>
        <a:bodyPr vertOverflow="clip" horzOverflow="clip" rtlCol="1" anchor="t"/>
        <a:lstStyle/>
        <a:p>
          <a:pPr rtl="1"/>
          <a:r>
            <a:rPr lang="ar-SA" sz="1300" b="1">
              <a:solidFill>
                <a:schemeClr val="lt1"/>
              </a:solidFill>
              <a:effectLst/>
              <a:latin typeface="+mn-lt"/>
              <a:ea typeface="+mn-ea"/>
              <a:cs typeface="+mn-cs"/>
            </a:rPr>
            <a:t>هذه الخلية تحسب</a:t>
          </a:r>
          <a:r>
            <a:rPr lang="ar-SA" sz="1300" b="1" baseline="0">
              <a:solidFill>
                <a:schemeClr val="lt1"/>
              </a:solidFill>
              <a:effectLst/>
              <a:latin typeface="+mn-lt"/>
              <a:ea typeface="+mn-ea"/>
              <a:cs typeface="+mn-cs"/>
            </a:rPr>
            <a:t> مجموع الأرقام في العمود </a:t>
          </a:r>
          <a:r>
            <a:rPr lang="en-US" sz="1300" b="1" baseline="0">
              <a:solidFill>
                <a:schemeClr val="lt1"/>
              </a:solidFill>
              <a:effectLst/>
              <a:latin typeface="+mn-lt"/>
              <a:ea typeface="+mn-ea"/>
              <a:cs typeface="+mn-cs"/>
            </a:rPr>
            <a:t>CE</a:t>
          </a:r>
          <a:endParaRPr lang="ar-SA" sz="1300">
            <a:effectLst/>
          </a:endParaRPr>
        </a:p>
      </xdr:txBody>
    </xdr:sp>
    <xdr:clientData/>
  </xdr:twoCellAnchor>
  <xdr:twoCellAnchor>
    <xdr:from>
      <xdr:col>79</xdr:col>
      <xdr:colOff>414618</xdr:colOff>
      <xdr:row>45</xdr:row>
      <xdr:rowOff>134471</xdr:rowOff>
    </xdr:from>
    <xdr:to>
      <xdr:col>82</xdr:col>
      <xdr:colOff>212912</xdr:colOff>
      <xdr:row>49</xdr:row>
      <xdr:rowOff>0</xdr:rowOff>
    </xdr:to>
    <xdr:sp macro="" textlink="">
      <xdr:nvSpPr>
        <xdr:cNvPr id="28" name="وسيلة شرح خطية 1 27"/>
        <xdr:cNvSpPr/>
      </xdr:nvSpPr>
      <xdr:spPr>
        <a:xfrm>
          <a:off x="11142916500" y="10780059"/>
          <a:ext cx="1266265" cy="683559"/>
        </a:xfrm>
        <a:prstGeom prst="borderCallout1">
          <a:avLst>
            <a:gd name="adj1" fmla="val -44679"/>
            <a:gd name="adj2" fmla="val 107198"/>
            <a:gd name="adj3" fmla="val 48790"/>
            <a:gd name="adj4" fmla="val 103338"/>
          </a:avLst>
        </a:prstGeom>
      </xdr:spPr>
      <xdr:style>
        <a:lnRef idx="2">
          <a:schemeClr val="dk1">
            <a:shade val="50000"/>
          </a:schemeClr>
        </a:lnRef>
        <a:fillRef idx="1">
          <a:schemeClr val="dk1"/>
        </a:fillRef>
        <a:effectRef idx="0">
          <a:schemeClr val="dk1"/>
        </a:effectRef>
        <a:fontRef idx="minor">
          <a:schemeClr val="lt1"/>
        </a:fontRef>
      </xdr:style>
      <xdr:txBody>
        <a:bodyPr vertOverflow="clip" horzOverflow="clip" rtlCol="1" anchor="t"/>
        <a:lstStyle/>
        <a:p>
          <a:pPr rtl="1"/>
          <a:r>
            <a:rPr lang="ar-SA" sz="1300" b="1">
              <a:solidFill>
                <a:schemeClr val="lt1"/>
              </a:solidFill>
              <a:effectLst/>
              <a:latin typeface="+mn-lt"/>
              <a:ea typeface="+mn-ea"/>
              <a:cs typeface="+mn-cs"/>
            </a:rPr>
            <a:t>هذه الخلية تحسب</a:t>
          </a:r>
          <a:r>
            <a:rPr lang="ar-SA" sz="1300" b="1" baseline="0">
              <a:solidFill>
                <a:schemeClr val="lt1"/>
              </a:solidFill>
              <a:effectLst/>
              <a:latin typeface="+mn-lt"/>
              <a:ea typeface="+mn-ea"/>
              <a:cs typeface="+mn-cs"/>
            </a:rPr>
            <a:t> مجموع الأرقام في العمود </a:t>
          </a:r>
          <a:r>
            <a:rPr lang="en-US" sz="1300" b="1" baseline="0">
              <a:solidFill>
                <a:schemeClr val="lt1"/>
              </a:solidFill>
              <a:effectLst/>
              <a:latin typeface="+mn-lt"/>
              <a:ea typeface="+mn-ea"/>
              <a:cs typeface="+mn-cs"/>
            </a:rPr>
            <a:t>CF</a:t>
          </a:r>
          <a:endParaRPr lang="ar-SA" sz="1300">
            <a:effectLst/>
          </a:endParaRPr>
        </a:p>
      </xdr:txBody>
    </xdr:sp>
    <xdr:clientData/>
  </xdr:twoCellAnchor>
  <xdr:twoCellAnchor>
    <xdr:from>
      <xdr:col>69</xdr:col>
      <xdr:colOff>201706</xdr:colOff>
      <xdr:row>2</xdr:row>
      <xdr:rowOff>22411</xdr:rowOff>
    </xdr:from>
    <xdr:to>
      <xdr:col>71</xdr:col>
      <xdr:colOff>369794</xdr:colOff>
      <xdr:row>8</xdr:row>
      <xdr:rowOff>156882</xdr:rowOff>
    </xdr:to>
    <xdr:sp macro="" textlink="">
      <xdr:nvSpPr>
        <xdr:cNvPr id="29" name="وسيلة شرح خطية 1 28"/>
        <xdr:cNvSpPr/>
      </xdr:nvSpPr>
      <xdr:spPr>
        <a:xfrm>
          <a:off x="11147264383" y="1210235"/>
          <a:ext cx="1288676" cy="1804147"/>
        </a:xfrm>
        <a:prstGeom prst="borderCallout1">
          <a:avLst>
            <a:gd name="adj1" fmla="val 51742"/>
            <a:gd name="adj2" fmla="val -7880"/>
            <a:gd name="adj3" fmla="val 74371"/>
            <a:gd name="adj4" fmla="val -60086"/>
          </a:avLst>
        </a:prstGeom>
      </xdr:spPr>
      <xdr:style>
        <a:lnRef idx="2">
          <a:schemeClr val="dk1">
            <a:shade val="50000"/>
          </a:schemeClr>
        </a:lnRef>
        <a:fillRef idx="1">
          <a:schemeClr val="dk1"/>
        </a:fillRef>
        <a:effectRef idx="0">
          <a:schemeClr val="dk1"/>
        </a:effectRef>
        <a:fontRef idx="minor">
          <a:schemeClr val="lt1"/>
        </a:fontRef>
      </xdr:style>
      <xdr:txBody>
        <a:bodyPr vertOverflow="clip" horzOverflow="clip" rtlCol="1" anchor="t"/>
        <a:lstStyle/>
        <a:p>
          <a:pPr algn="r" rtl="1"/>
          <a:r>
            <a:rPr lang="ar-SA" sz="1400" b="1"/>
            <a:t>هذه المعادلة تجبر</a:t>
          </a:r>
          <a:r>
            <a:rPr lang="ar-SA" sz="1400" b="1" baseline="0"/>
            <a:t> الكسور للرقم الأكبر حتى لو كان أقل من 0.5 ، يعني حتى الربع 0.25 يجبر لصالح الطالب للرقم الأعلى</a:t>
          </a:r>
          <a:endParaRPr lang="ar-SA" sz="1400" b="1"/>
        </a:p>
      </xdr:txBody>
    </xdr:sp>
    <xdr:clientData/>
  </xdr:twoCellAnchor>
</xdr:wsDr>
</file>

<file path=xl/theme/theme1.xml><?xml version="1.0" encoding="utf-8"?>
<a:theme xmlns:a="http://schemas.openxmlformats.org/drawingml/2006/main" name="نسق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1.vml"/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Relationship Id="rId4" Type="http://schemas.openxmlformats.org/officeDocument/2006/relationships/comments" Target="../comments1.x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 codeName="ورقة9"/>
  <dimension ref="A1:CH49"/>
  <sheetViews>
    <sheetView rightToLeft="1" tabSelected="1" view="pageBreakPreview" topLeftCell="AY28" zoomScale="85" zoomScaleNormal="90" zoomScaleSheetLayoutView="85" workbookViewId="0">
      <selection activeCell="CF23" sqref="CF23"/>
    </sheetView>
  </sheetViews>
  <sheetFormatPr defaultRowHeight="15.75" x14ac:dyDescent="0.25"/>
  <cols>
    <col min="1" max="1" width="4.625" style="5" customWidth="1"/>
    <col min="2" max="2" width="24.5" style="153" customWidth="1"/>
    <col min="3" max="3" width="11.25" style="5" hidden="1" customWidth="1"/>
    <col min="4" max="4" width="22.875" style="5" hidden="1" customWidth="1"/>
    <col min="5" max="5" width="21.5" style="5" hidden="1" customWidth="1"/>
    <col min="6" max="6" width="36.125" style="5" hidden="1" customWidth="1"/>
    <col min="7" max="7" width="14.5" style="5" customWidth="1"/>
    <col min="8" max="8" width="12.5" style="5" customWidth="1"/>
    <col min="9" max="9" width="11.125" style="5" customWidth="1"/>
    <col min="10" max="11" width="9.125" style="5" customWidth="1"/>
    <col min="12" max="12" width="11.25" style="5" customWidth="1"/>
    <col min="13" max="13" width="9" style="5"/>
    <col min="14" max="14" width="4.625" style="5" customWidth="1"/>
    <col min="15" max="15" width="24.5" style="153" customWidth="1"/>
    <col min="16" max="16" width="11.25" style="5" hidden="1" customWidth="1"/>
    <col min="17" max="17" width="22.875" style="5" hidden="1" customWidth="1"/>
    <col min="18" max="18" width="21.5" style="5" hidden="1" customWidth="1"/>
    <col min="19" max="19" width="36.125" style="5" hidden="1" customWidth="1"/>
    <col min="20" max="23" width="8.375" style="5" customWidth="1"/>
    <col min="24" max="25" width="9.125" style="5" customWidth="1"/>
    <col min="26" max="26" width="11.25" style="5" customWidth="1"/>
    <col min="27" max="27" width="9" style="5"/>
    <col min="28" max="28" width="4.625" style="5" customWidth="1"/>
    <col min="29" max="29" width="24.5" style="153" customWidth="1"/>
    <col min="30" max="30" width="11.25" style="5" hidden="1" customWidth="1"/>
    <col min="31" max="31" width="22.875" style="5" hidden="1" customWidth="1"/>
    <col min="32" max="32" width="21.5" style="5" hidden="1" customWidth="1"/>
    <col min="33" max="33" width="36.125" style="5" hidden="1" customWidth="1"/>
    <col min="34" max="37" width="8.375" style="5" customWidth="1"/>
    <col min="38" max="39" width="9.125" style="5" customWidth="1"/>
    <col min="40" max="40" width="11.25" style="5" customWidth="1"/>
    <col min="41" max="41" width="8" style="5" customWidth="1"/>
    <col min="42" max="42" width="4.625" style="5" customWidth="1"/>
    <col min="43" max="43" width="23.625" style="153" customWidth="1"/>
    <col min="44" max="44" width="11.25" style="5" hidden="1" customWidth="1"/>
    <col min="45" max="45" width="22.875" style="5" hidden="1" customWidth="1"/>
    <col min="46" max="46" width="21.5" style="5" hidden="1" customWidth="1"/>
    <col min="47" max="47" width="36.125" style="5" hidden="1" customWidth="1"/>
    <col min="48" max="50" width="7.375" style="5" customWidth="1"/>
    <col min="51" max="51" width="6.625" style="5" customWidth="1"/>
    <col min="52" max="52" width="2.75" style="7" customWidth="1"/>
    <col min="53" max="53" width="7.25" style="5" customWidth="1"/>
    <col min="54" max="56" width="2.875" style="5" customWidth="1"/>
    <col min="57" max="57" width="7" style="5" customWidth="1"/>
    <col min="58" max="58" width="9.625" style="5" customWidth="1"/>
    <col min="59" max="62" width="4.875" style="8" customWidth="1"/>
    <col min="63" max="63" width="8" style="5" customWidth="1"/>
    <col min="64" max="64" width="4.625" style="5" customWidth="1"/>
    <col min="65" max="65" width="23.625" style="153" customWidth="1"/>
    <col min="66" max="66" width="11.25" style="5" hidden="1" customWidth="1"/>
    <col min="67" max="67" width="22.875" style="5" hidden="1" customWidth="1"/>
    <col min="68" max="68" width="21.5" style="5" hidden="1" customWidth="1"/>
    <col min="69" max="69" width="36.125" style="5" hidden="1" customWidth="1"/>
    <col min="70" max="72" width="7.375" style="5" customWidth="1"/>
    <col min="73" max="73" width="6.625" style="5" customWidth="1"/>
    <col min="74" max="74" width="2.75" style="7" customWidth="1"/>
    <col min="75" max="75" width="7.25" style="5" customWidth="1"/>
    <col min="76" max="78" width="2.875" style="5" customWidth="1"/>
    <col min="79" max="79" width="7" style="5" customWidth="1"/>
    <col min="80" max="80" width="9.625" style="5" customWidth="1"/>
    <col min="81" max="84" width="4.875" style="8" customWidth="1"/>
    <col min="85" max="85" width="9" style="5"/>
    <col min="86" max="86" width="14" style="5" bestFit="1" customWidth="1"/>
    <col min="87" max="16384" width="9" style="5"/>
  </cols>
  <sheetData>
    <row r="1" spans="1:84" ht="78" customHeight="1" x14ac:dyDescent="0.25">
      <c r="A1" s="1"/>
      <c r="B1" s="2"/>
      <c r="C1" s="1"/>
      <c r="D1" s="1"/>
      <c r="E1" s="3"/>
      <c r="F1" s="4"/>
      <c r="L1" s="6"/>
      <c r="N1" s="1"/>
      <c r="O1" s="2"/>
      <c r="P1" s="1"/>
      <c r="Q1" s="1"/>
      <c r="R1" s="3"/>
      <c r="S1" s="4"/>
      <c r="Z1" s="6"/>
      <c r="AB1" s="1" t="s">
        <v>0</v>
      </c>
      <c r="AC1" s="2"/>
      <c r="AD1" s="1"/>
      <c r="AE1" s="1"/>
      <c r="AF1" s="3"/>
      <c r="AG1" s="4"/>
      <c r="AN1" s="6" t="s">
        <v>0</v>
      </c>
      <c r="AP1" s="1" t="s">
        <v>0</v>
      </c>
      <c r="AQ1" s="2"/>
      <c r="AR1" s="1"/>
      <c r="AS1" s="1"/>
      <c r="AT1" s="3"/>
      <c r="AU1" s="4"/>
      <c r="BF1" s="5" t="s">
        <v>0</v>
      </c>
      <c r="BL1" s="1" t="s">
        <v>0</v>
      </c>
      <c r="BM1" s="2"/>
      <c r="BN1" s="1"/>
      <c r="BO1" s="1"/>
      <c r="BP1" s="3"/>
      <c r="BQ1" s="4"/>
      <c r="CB1" s="5" t="s">
        <v>0</v>
      </c>
    </row>
    <row r="2" spans="1:84" x14ac:dyDescent="0.25">
      <c r="A2" s="1"/>
      <c r="B2" s="2"/>
      <c r="C2" s="1"/>
      <c r="D2" s="1"/>
      <c r="E2" s="3"/>
      <c r="F2" s="4"/>
      <c r="L2" s="6"/>
      <c r="N2" s="1"/>
      <c r="O2" s="2"/>
      <c r="P2" s="1"/>
      <c r="Q2" s="1"/>
      <c r="R2" s="3"/>
      <c r="S2" s="4"/>
      <c r="Z2" s="6"/>
      <c r="AB2" s="1"/>
      <c r="AC2" s="2"/>
      <c r="AD2" s="1"/>
      <c r="AE2" s="1"/>
      <c r="AF2" s="3"/>
      <c r="AG2" s="4"/>
      <c r="AN2" s="6"/>
      <c r="AP2" s="1"/>
      <c r="AQ2" s="2"/>
      <c r="AR2" s="1"/>
      <c r="AS2" s="1"/>
      <c r="AT2" s="3"/>
      <c r="AU2" s="4"/>
      <c r="BL2" s="1"/>
      <c r="BM2" s="2"/>
      <c r="BN2" s="1"/>
      <c r="BO2" s="1"/>
      <c r="BP2" s="3"/>
      <c r="BQ2" s="4"/>
    </row>
    <row r="3" spans="1:84" s="10" customFormat="1" ht="20.25" x14ac:dyDescent="0.3">
      <c r="A3" s="9" t="s">
        <v>1</v>
      </c>
      <c r="B3" s="9"/>
      <c r="C3" s="9"/>
      <c r="D3" s="9"/>
      <c r="E3" s="9"/>
      <c r="F3" s="9"/>
      <c r="J3" s="9" t="s">
        <v>2</v>
      </c>
      <c r="K3" s="9"/>
      <c r="L3" s="9"/>
      <c r="N3" s="9" t="s">
        <v>1</v>
      </c>
      <c r="O3" s="9"/>
      <c r="P3" s="9"/>
      <c r="Q3" s="9"/>
      <c r="R3" s="9"/>
      <c r="S3" s="9"/>
      <c r="X3" s="9" t="s">
        <v>2</v>
      </c>
      <c r="Y3" s="9"/>
      <c r="Z3" s="9"/>
      <c r="AB3" s="9" t="s">
        <v>1</v>
      </c>
      <c r="AC3" s="9"/>
      <c r="AD3" s="9"/>
      <c r="AE3" s="9"/>
      <c r="AF3" s="9"/>
      <c r="AG3" s="9"/>
      <c r="AL3" s="9" t="s">
        <v>2</v>
      </c>
      <c r="AM3" s="9"/>
      <c r="AN3" s="9"/>
      <c r="AP3" s="9" t="s">
        <v>1</v>
      </c>
      <c r="AQ3" s="9"/>
      <c r="AR3" s="9"/>
      <c r="AS3" s="9"/>
      <c r="AT3" s="9"/>
      <c r="AU3" s="9"/>
      <c r="AZ3" s="11"/>
      <c r="BA3" s="9"/>
      <c r="BB3" s="9"/>
      <c r="BC3" s="9"/>
      <c r="BD3" s="9"/>
      <c r="BE3" s="9"/>
      <c r="BF3" s="9" t="s">
        <v>2</v>
      </c>
      <c r="BG3" s="12"/>
      <c r="BH3" s="12"/>
      <c r="BI3" s="12"/>
      <c r="BJ3" s="12"/>
      <c r="BL3" s="9" t="s">
        <v>1</v>
      </c>
      <c r="BM3" s="9"/>
      <c r="BN3" s="9"/>
      <c r="BO3" s="9"/>
      <c r="BP3" s="9"/>
      <c r="BQ3" s="9"/>
      <c r="BV3" s="11"/>
      <c r="BW3" s="9"/>
      <c r="BX3" s="9"/>
      <c r="BY3" s="9"/>
      <c r="BZ3" s="9"/>
      <c r="CA3" s="9"/>
      <c r="CB3" s="9" t="s">
        <v>2</v>
      </c>
      <c r="CC3" s="12"/>
      <c r="CD3" s="12"/>
      <c r="CE3" s="12"/>
      <c r="CF3" s="12"/>
    </row>
    <row r="4" spans="1:84" ht="9.75" customHeight="1" thickBot="1" x14ac:dyDescent="0.3">
      <c r="A4" s="13"/>
      <c r="B4" s="13"/>
      <c r="C4" s="13"/>
      <c r="D4" s="13"/>
      <c r="E4" s="13"/>
      <c r="F4" s="13"/>
      <c r="L4" s="13"/>
      <c r="N4" s="13"/>
      <c r="O4" s="13"/>
      <c r="P4" s="13"/>
      <c r="Q4" s="13"/>
      <c r="R4" s="13"/>
      <c r="S4" s="13"/>
      <c r="Z4" s="13"/>
      <c r="AB4" s="13"/>
      <c r="AC4" s="13"/>
      <c r="AD4" s="13"/>
      <c r="AE4" s="13"/>
      <c r="AF4" s="13"/>
      <c r="AG4" s="13"/>
      <c r="AN4" s="13"/>
      <c r="AP4" s="14"/>
      <c r="AQ4" s="14"/>
      <c r="AR4" s="14"/>
      <c r="AS4" s="14"/>
      <c r="AT4" s="14"/>
      <c r="AU4" s="14"/>
      <c r="AV4" s="15"/>
      <c r="AW4" s="15"/>
      <c r="AX4" s="15"/>
      <c r="AZ4" s="16"/>
      <c r="BF4" s="13"/>
      <c r="BL4" s="14"/>
      <c r="BM4" s="14"/>
      <c r="BN4" s="14"/>
      <c r="BO4" s="14"/>
      <c r="BP4" s="14"/>
      <c r="BQ4" s="14"/>
      <c r="BR4" s="15"/>
      <c r="BS4" s="15"/>
      <c r="BT4" s="15"/>
      <c r="BV4" s="16"/>
      <c r="CB4" s="13"/>
    </row>
    <row r="5" spans="1:84" s="22" customFormat="1" ht="53.25" customHeight="1" thickTop="1" thickBot="1" x14ac:dyDescent="0.3">
      <c r="A5" s="17" t="s">
        <v>3</v>
      </c>
      <c r="B5" s="18" t="s">
        <v>4</v>
      </c>
      <c r="C5" s="19" t="s">
        <v>5</v>
      </c>
      <c r="D5" s="19" t="s">
        <v>6</v>
      </c>
      <c r="E5" s="19" t="s">
        <v>7</v>
      </c>
      <c r="F5" s="19" t="s">
        <v>8</v>
      </c>
      <c r="G5" s="19" t="s">
        <v>9</v>
      </c>
      <c r="H5" s="19" t="s">
        <v>10</v>
      </c>
      <c r="I5" s="19" t="s">
        <v>11</v>
      </c>
      <c r="J5" s="19" t="s">
        <v>12</v>
      </c>
      <c r="K5" s="20" t="s">
        <v>13</v>
      </c>
      <c r="L5" s="21" t="s">
        <v>14</v>
      </c>
      <c r="N5" s="23" t="s">
        <v>3</v>
      </c>
      <c r="O5" s="19" t="s">
        <v>4</v>
      </c>
      <c r="P5" s="19" t="s">
        <v>5</v>
      </c>
      <c r="Q5" s="19" t="s">
        <v>6</v>
      </c>
      <c r="R5" s="19" t="s">
        <v>7</v>
      </c>
      <c r="S5" s="19" t="s">
        <v>8</v>
      </c>
      <c r="T5" s="19" t="s">
        <v>15</v>
      </c>
      <c r="U5" s="19" t="s">
        <v>16</v>
      </c>
      <c r="V5" s="19" t="s">
        <v>17</v>
      </c>
      <c r="W5" s="19" t="s">
        <v>18</v>
      </c>
      <c r="X5" s="19" t="s">
        <v>12</v>
      </c>
      <c r="Y5" s="20" t="s">
        <v>13</v>
      </c>
      <c r="Z5" s="24" t="s">
        <v>14</v>
      </c>
      <c r="AB5" s="23" t="s">
        <v>3</v>
      </c>
      <c r="AC5" s="19" t="s">
        <v>4</v>
      </c>
      <c r="AD5" s="19" t="s">
        <v>5</v>
      </c>
      <c r="AE5" s="19" t="s">
        <v>6</v>
      </c>
      <c r="AF5" s="19" t="s">
        <v>7</v>
      </c>
      <c r="AG5" s="19" t="s">
        <v>8</v>
      </c>
      <c r="AH5" s="19" t="s">
        <v>19</v>
      </c>
      <c r="AI5" s="19" t="s">
        <v>16</v>
      </c>
      <c r="AJ5" s="25" t="s">
        <v>20</v>
      </c>
      <c r="AK5" s="19" t="s">
        <v>21</v>
      </c>
      <c r="AL5" s="19" t="s">
        <v>12</v>
      </c>
      <c r="AM5" s="19" t="s">
        <v>13</v>
      </c>
      <c r="AN5" s="24" t="s">
        <v>14</v>
      </c>
      <c r="AP5" s="26" t="s">
        <v>3</v>
      </c>
      <c r="AQ5" s="27" t="s">
        <v>4</v>
      </c>
      <c r="AR5" s="27" t="s">
        <v>5</v>
      </c>
      <c r="AS5" s="27" t="s">
        <v>6</v>
      </c>
      <c r="AT5" s="27" t="s">
        <v>7</v>
      </c>
      <c r="AU5" s="27" t="s">
        <v>8</v>
      </c>
      <c r="AV5" s="28" t="s">
        <v>22</v>
      </c>
      <c r="AW5" s="28" t="s">
        <v>23</v>
      </c>
      <c r="AX5" s="29" t="s">
        <v>24</v>
      </c>
      <c r="AY5" s="30" t="s">
        <v>12</v>
      </c>
      <c r="AZ5" s="31" t="s">
        <v>25</v>
      </c>
      <c r="BA5" s="32" t="s">
        <v>13</v>
      </c>
      <c r="BB5" s="33" t="s">
        <v>26</v>
      </c>
      <c r="BC5" s="34" t="s">
        <v>27</v>
      </c>
      <c r="BD5" s="35" t="s">
        <v>28</v>
      </c>
      <c r="BE5" s="36" t="s">
        <v>29</v>
      </c>
      <c r="BF5" s="24" t="s">
        <v>14</v>
      </c>
      <c r="BG5" s="37" t="s">
        <v>30</v>
      </c>
      <c r="BH5" s="38" t="s">
        <v>31</v>
      </c>
      <c r="BI5" s="39" t="s">
        <v>32</v>
      </c>
      <c r="BJ5" s="40" t="s">
        <v>33</v>
      </c>
      <c r="BL5" s="26" t="s">
        <v>3</v>
      </c>
      <c r="BM5" s="27" t="s">
        <v>4</v>
      </c>
      <c r="BN5" s="27" t="s">
        <v>5</v>
      </c>
      <c r="BO5" s="27" t="s">
        <v>6</v>
      </c>
      <c r="BP5" s="27" t="s">
        <v>7</v>
      </c>
      <c r="BQ5" s="27" t="s">
        <v>8</v>
      </c>
      <c r="BR5" s="28" t="s">
        <v>22</v>
      </c>
      <c r="BS5" s="28" t="s">
        <v>23</v>
      </c>
      <c r="BT5" s="29" t="s">
        <v>24</v>
      </c>
      <c r="BU5" s="30" t="s">
        <v>12</v>
      </c>
      <c r="BV5" s="31" t="s">
        <v>25</v>
      </c>
      <c r="BW5" s="32" t="s">
        <v>13</v>
      </c>
      <c r="BX5" s="33" t="s">
        <v>26</v>
      </c>
      <c r="BY5" s="34" t="s">
        <v>27</v>
      </c>
      <c r="BZ5" s="35" t="s">
        <v>28</v>
      </c>
      <c r="CA5" s="36" t="s">
        <v>29</v>
      </c>
      <c r="CB5" s="24" t="s">
        <v>14</v>
      </c>
      <c r="CC5" s="37" t="s">
        <v>30</v>
      </c>
      <c r="CD5" s="38" t="s">
        <v>31</v>
      </c>
      <c r="CE5" s="39" t="s">
        <v>32</v>
      </c>
      <c r="CF5" s="40" t="s">
        <v>33</v>
      </c>
    </row>
    <row r="6" spans="1:84" ht="16.5" thickTop="1" x14ac:dyDescent="0.25">
      <c r="A6" s="41">
        <v>32</v>
      </c>
      <c r="B6" s="42" t="s">
        <v>34</v>
      </c>
      <c r="C6" s="43"/>
      <c r="D6" s="43"/>
      <c r="E6" s="44"/>
      <c r="F6" s="45"/>
      <c r="G6" s="46" t="s">
        <v>35</v>
      </c>
      <c r="H6" s="46"/>
      <c r="I6" s="46"/>
      <c r="J6" s="46">
        <f t="shared" ref="J6:J37" si="0">SUM(G6:I6)</f>
        <v>0</v>
      </c>
      <c r="K6" s="47" t="str">
        <f t="shared" ref="K6:K37" si="1">IF(J6&gt;89,"ممتاز", IF(J6&gt;75,"جيد جداً", IF(J6&gt;49,"جيد",IF(J6&gt;=0,"لم يجتز الاختبار"))))</f>
        <v>لم يجتز الاختبار</v>
      </c>
      <c r="L6" s="48"/>
      <c r="N6" s="41">
        <v>1</v>
      </c>
      <c r="O6" s="49" t="s">
        <v>34</v>
      </c>
      <c r="P6" s="43"/>
      <c r="Q6" s="43"/>
      <c r="R6" s="44"/>
      <c r="S6" s="45"/>
      <c r="T6" s="46">
        <v>49</v>
      </c>
      <c r="U6" s="46">
        <v>29</v>
      </c>
      <c r="V6" s="46"/>
      <c r="W6" s="46">
        <v>10</v>
      </c>
      <c r="X6" s="46">
        <f>SUM(T6:W6)</f>
        <v>88</v>
      </c>
      <c r="Y6" s="47" t="str">
        <f>IF(X6&gt;89,"ممتاز", IF(X6&gt;75,"جيد جداً", IF(X6&gt;59,"جيد",IF(X6&gt;=0,"راسب"))))</f>
        <v>جيد جداً</v>
      </c>
      <c r="Z6" s="48"/>
      <c r="AB6" s="41">
        <v>1</v>
      </c>
      <c r="AC6" s="42" t="s">
        <v>34</v>
      </c>
      <c r="AD6" s="43"/>
      <c r="AE6" s="43"/>
      <c r="AF6" s="44"/>
      <c r="AG6" s="45"/>
      <c r="AH6" s="46">
        <v>61</v>
      </c>
      <c r="AI6" s="46"/>
      <c r="AJ6" s="50"/>
      <c r="AK6" s="46">
        <v>25.5</v>
      </c>
      <c r="AL6" s="46">
        <f t="shared" ref="AL6:AL30" si="2">SUM(AH6:AK6)</f>
        <v>86.5</v>
      </c>
      <c r="AM6" s="47" t="str">
        <f>IF(AL6&gt;89,"ممتاز", IF(AL6&gt;79,"جيد جداً", IF(AL6&gt;64,"جيد",IF(AL6&gt;=0,"راسب"))))</f>
        <v>جيد جداً</v>
      </c>
      <c r="AN6" s="48"/>
      <c r="AP6" s="51">
        <v>1</v>
      </c>
      <c r="AQ6" s="52" t="s">
        <v>36</v>
      </c>
      <c r="AR6" s="53"/>
      <c r="AS6" s="53"/>
      <c r="AT6" s="54"/>
      <c r="AU6" s="55"/>
      <c r="AV6" s="56">
        <v>39</v>
      </c>
      <c r="AW6" s="56"/>
      <c r="AX6" s="56">
        <v>12.75</v>
      </c>
      <c r="AY6" s="57">
        <f>SUM(AV6:AX6)/60*100</f>
        <v>86.25</v>
      </c>
      <c r="AZ6" s="58">
        <f t="shared" ref="AZ6:AZ27" si="3">CEILING(AY6,1)</f>
        <v>87</v>
      </c>
      <c r="BA6" s="59" t="str">
        <f>IF(AZ6&gt;89.99,"ممتاز", IF(AZ6&gt;79.99,"جيد جداً", IF(AZ6&gt;69.99,"جيد",IF(AZ6&gt;=0,"راسب"))))</f>
        <v>جيد جداً</v>
      </c>
      <c r="BB6" s="60" t="str">
        <f>IF(BH6=1,"F","  ")</f>
        <v xml:space="preserve">  </v>
      </c>
      <c r="BC6" s="61" t="str">
        <f>IF(BI6=1,"F","  ")</f>
        <v xml:space="preserve">  </v>
      </c>
      <c r="BD6" s="62" t="str">
        <f t="shared" ref="BD6:BD27" si="4">IF(BJ6=1,"F","  ")</f>
        <v xml:space="preserve">  </v>
      </c>
      <c r="BE6" s="63">
        <v>290</v>
      </c>
      <c r="BF6" s="48"/>
      <c r="BG6" s="64">
        <f t="shared" ref="BG6:BG27" si="5">IF(BE6&lt;40,1,0)</f>
        <v>0</v>
      </c>
      <c r="BH6" s="64">
        <f t="shared" ref="BH6:BH27" si="6">IF(AV6="غ",1, IF(AV6&lt;31.5,1,0))</f>
        <v>0</v>
      </c>
      <c r="BI6" s="65">
        <f>IF(AW6="",IF(AV6="غ",1,0),IF(AW6&lt;21,1,0))</f>
        <v>0</v>
      </c>
      <c r="BJ6" s="66">
        <f t="shared" ref="BJ6:BJ27" si="7">IF(AW6&gt;0,0,IF(AX6&gt;7,0,1))+IF(AW6="",0,IF(AX6&gt;17,0,1))</f>
        <v>0</v>
      </c>
      <c r="BL6" s="51">
        <v>1</v>
      </c>
      <c r="BM6" s="67" t="s">
        <v>36</v>
      </c>
      <c r="BN6" s="53"/>
      <c r="BO6" s="53"/>
      <c r="BP6" s="54"/>
      <c r="BQ6" s="55"/>
      <c r="BR6" s="56">
        <v>35</v>
      </c>
      <c r="BS6" s="56">
        <v>30</v>
      </c>
      <c r="BT6" s="56">
        <v>23</v>
      </c>
      <c r="BU6" s="57">
        <f t="shared" ref="BU6:BU30" si="8">SUM(BR6:BT6)</f>
        <v>88</v>
      </c>
      <c r="BV6" s="58">
        <f t="shared" ref="BV6:BV8" si="9">CEILING(BU6,1)</f>
        <v>88</v>
      </c>
      <c r="BW6" s="59" t="str">
        <f>IF(BV6&gt;89.99,"ممتاز", IF(BV6&gt;79.99,"جيد جداً", IF(BV6&gt;69.99,"جيد",IF(BV6&gt;=0,"راسب"))))</f>
        <v>جيد جداً</v>
      </c>
      <c r="BX6" s="60" t="str">
        <f>IF(CD6=1,"F","  ")</f>
        <v xml:space="preserve">  </v>
      </c>
      <c r="BY6" s="61" t="str">
        <f>IF(CE6=1,"F","  ")</f>
        <v xml:space="preserve">  </v>
      </c>
      <c r="BZ6" s="62" t="str">
        <f t="shared" ref="BZ6:BZ8" si="10">IF(CF6=1,"F","  ")</f>
        <v xml:space="preserve">  </v>
      </c>
      <c r="CA6" s="63">
        <v>290</v>
      </c>
      <c r="CB6" s="48"/>
      <c r="CC6" s="64">
        <f t="shared" ref="CC6:CC29" si="11">IF(CA6&lt;40,1,0)</f>
        <v>0</v>
      </c>
      <c r="CD6" s="64">
        <f t="shared" ref="CD6:CD29" si="12">IF(BR6="غ",1, IF(BR6&lt;31.5,1,0))</f>
        <v>0</v>
      </c>
      <c r="CE6" s="65">
        <f>IF(BS6="",IF(BR6="غ",1,0),IF(BS6&lt;21,1,0))</f>
        <v>0</v>
      </c>
      <c r="CF6" s="66">
        <f t="shared" ref="CF6:CF13" si="13">IF(BS6&gt;0,0,IF(BT6&gt;7,0,1))+IF(BS6="",0,IF(BT6&gt;17,0,1))</f>
        <v>0</v>
      </c>
    </row>
    <row r="7" spans="1:84" x14ac:dyDescent="0.25">
      <c r="A7" s="51">
        <v>30</v>
      </c>
      <c r="B7" s="52" t="s">
        <v>37</v>
      </c>
      <c r="C7" s="53"/>
      <c r="D7" s="53"/>
      <c r="E7" s="54"/>
      <c r="F7" s="55"/>
      <c r="G7" s="56" t="s">
        <v>35</v>
      </c>
      <c r="H7" s="56"/>
      <c r="I7" s="56"/>
      <c r="J7" s="56">
        <f t="shared" si="0"/>
        <v>0</v>
      </c>
      <c r="K7" s="47" t="str">
        <f t="shared" si="1"/>
        <v>لم يجتز الاختبار</v>
      </c>
      <c r="L7" s="68"/>
      <c r="N7" s="51">
        <v>2</v>
      </c>
      <c r="O7" s="69" t="s">
        <v>37</v>
      </c>
      <c r="P7" s="53"/>
      <c r="Q7" s="53"/>
      <c r="R7" s="54"/>
      <c r="S7" s="55"/>
      <c r="T7" s="56">
        <v>39</v>
      </c>
      <c r="U7" s="56">
        <v>23</v>
      </c>
      <c r="V7" s="56"/>
      <c r="W7" s="56">
        <v>4</v>
      </c>
      <c r="X7" s="56">
        <f>SUM(T7:W7)</f>
        <v>66</v>
      </c>
      <c r="Y7" s="47" t="str">
        <f>IF(X7&gt;89,"ممتاز", IF(X7&gt;75,"جيد جداً", IF(X7&gt;59,"جيد",IF(X7&gt;=0,"راسب"))))</f>
        <v>جيد</v>
      </c>
      <c r="Z7" s="68"/>
      <c r="AB7" s="51">
        <v>2</v>
      </c>
      <c r="AC7" s="52" t="s">
        <v>38</v>
      </c>
      <c r="AD7" s="53" t="s">
        <v>39</v>
      </c>
      <c r="AE7" s="53">
        <v>8342122</v>
      </c>
      <c r="AF7" s="53"/>
      <c r="AG7" s="53" t="s">
        <v>40</v>
      </c>
      <c r="AH7" s="56">
        <v>44</v>
      </c>
      <c r="AI7" s="56"/>
      <c r="AJ7" s="70"/>
      <c r="AK7" s="56">
        <v>21</v>
      </c>
      <c r="AL7" s="56">
        <f t="shared" si="2"/>
        <v>65</v>
      </c>
      <c r="AM7" s="47" t="str">
        <f t="shared" ref="AM7:AM31" si="14">IF(AL7&gt;89,"ممتاز", IF(AL7&gt;79,"جيد جداً", IF(AL7&gt;64,"جيد",IF(AL7&gt;=0,"راسب"))))</f>
        <v>جيد</v>
      </c>
      <c r="AN7" s="68"/>
      <c r="AP7" s="51">
        <v>2</v>
      </c>
      <c r="AQ7" s="52" t="s">
        <v>41</v>
      </c>
      <c r="AR7" s="53"/>
      <c r="AS7" s="53"/>
      <c r="AT7" s="54"/>
      <c r="AU7" s="55"/>
      <c r="AV7" s="56">
        <v>44</v>
      </c>
      <c r="AW7" s="56"/>
      <c r="AX7" s="56">
        <v>11.5</v>
      </c>
      <c r="AY7" s="57">
        <f>SUM(AV7:AX7)/60*100</f>
        <v>92.5</v>
      </c>
      <c r="AZ7" s="58">
        <f t="shared" si="3"/>
        <v>93</v>
      </c>
      <c r="BA7" s="59" t="str">
        <f t="shared" ref="BA7:BA27" si="15">IF(AZ7&gt;89.99,"ممتاز", IF(AZ7&gt;79.99,"جيد جداً", IF(AZ7&gt;69.99,"جيد",IF(AZ7&gt;=0,"راسب"))))</f>
        <v>ممتاز</v>
      </c>
      <c r="BB7" s="71" t="str">
        <f t="shared" ref="BB7:BC23" si="16">IF(BH7=1,"F","  ")</f>
        <v xml:space="preserve">  </v>
      </c>
      <c r="BC7" s="61" t="str">
        <f t="shared" si="16"/>
        <v xml:space="preserve">  </v>
      </c>
      <c r="BD7" s="62" t="str">
        <f t="shared" si="4"/>
        <v xml:space="preserve">  </v>
      </c>
      <c r="BE7" s="63">
        <v>65</v>
      </c>
      <c r="BF7" s="68"/>
      <c r="BG7" s="64">
        <f t="shared" si="5"/>
        <v>0</v>
      </c>
      <c r="BH7" s="64">
        <f t="shared" si="6"/>
        <v>0</v>
      </c>
      <c r="BI7" s="65">
        <f>IF(AW7="",IF(AV7="غ",1,0),IF(AW7&lt;21,1,0))</f>
        <v>0</v>
      </c>
      <c r="BJ7" s="66">
        <f t="shared" si="7"/>
        <v>0</v>
      </c>
      <c r="BL7" s="51">
        <v>2</v>
      </c>
      <c r="BM7" s="67" t="s">
        <v>41</v>
      </c>
      <c r="BN7" s="53"/>
      <c r="BO7" s="53"/>
      <c r="BP7" s="54"/>
      <c r="BQ7" s="55"/>
      <c r="BR7" s="56">
        <v>40</v>
      </c>
      <c r="BS7" s="56">
        <v>29</v>
      </c>
      <c r="BT7" s="56">
        <v>21.5</v>
      </c>
      <c r="BU7" s="57">
        <f t="shared" si="8"/>
        <v>90.5</v>
      </c>
      <c r="BV7" s="58">
        <f t="shared" si="9"/>
        <v>91</v>
      </c>
      <c r="BW7" s="59" t="str">
        <f t="shared" ref="BW7:BW8" si="17">IF(BV7&gt;89.99,"ممتاز", IF(BV7&gt;79.99,"جيد جداً", IF(BV7&gt;69.99,"جيد",IF(BV7&gt;=0,"راسب"))))</f>
        <v>ممتاز</v>
      </c>
      <c r="BX7" s="71" t="str">
        <f t="shared" ref="BX7:BY8" si="18">IF(CD7=1,"F","  ")</f>
        <v xml:space="preserve">  </v>
      </c>
      <c r="BY7" s="61" t="str">
        <f t="shared" si="18"/>
        <v xml:space="preserve">  </v>
      </c>
      <c r="BZ7" s="62" t="str">
        <f t="shared" si="10"/>
        <v xml:space="preserve">  </v>
      </c>
      <c r="CA7" s="63">
        <v>65</v>
      </c>
      <c r="CB7" s="68"/>
      <c r="CC7" s="64">
        <f t="shared" si="11"/>
        <v>0</v>
      </c>
      <c r="CD7" s="64">
        <f t="shared" si="12"/>
        <v>0</v>
      </c>
      <c r="CE7" s="65">
        <f>IF(BS7="",IF(BR7="غ",1,0),IF(BS7&lt;21,1,0))</f>
        <v>0</v>
      </c>
      <c r="CF7" s="66">
        <f t="shared" si="13"/>
        <v>0</v>
      </c>
    </row>
    <row r="8" spans="1:84" x14ac:dyDescent="0.25">
      <c r="A8" s="51">
        <v>1</v>
      </c>
      <c r="B8" s="52" t="s">
        <v>38</v>
      </c>
      <c r="C8" s="53" t="s">
        <v>39</v>
      </c>
      <c r="D8" s="53">
        <v>8342122</v>
      </c>
      <c r="E8" s="53"/>
      <c r="F8" s="53" t="s">
        <v>40</v>
      </c>
      <c r="G8" s="56">
        <v>36</v>
      </c>
      <c r="H8" s="56">
        <v>24</v>
      </c>
      <c r="I8" s="56">
        <v>12</v>
      </c>
      <c r="J8" s="56">
        <f t="shared" si="0"/>
        <v>72</v>
      </c>
      <c r="K8" s="47" t="str">
        <f t="shared" si="1"/>
        <v>جيد</v>
      </c>
      <c r="L8" s="68"/>
      <c r="N8" s="51">
        <v>3</v>
      </c>
      <c r="O8" s="69" t="s">
        <v>38</v>
      </c>
      <c r="P8" s="53" t="s">
        <v>39</v>
      </c>
      <c r="Q8" s="53">
        <v>8342122</v>
      </c>
      <c r="R8" s="53"/>
      <c r="S8" s="53" t="s">
        <v>40</v>
      </c>
      <c r="T8" s="56"/>
      <c r="U8" s="56"/>
      <c r="V8" s="56">
        <v>44</v>
      </c>
      <c r="W8" s="56">
        <v>3</v>
      </c>
      <c r="X8" s="56">
        <f>SUM(T8:W8)</f>
        <v>47</v>
      </c>
      <c r="Y8" s="47" t="str">
        <f>IF(X8&gt;89,"ممتاز", IF(X8&gt;75,"جيد جداً", IF(X8&gt;59,"جيد",IF(X8&gt;=0,"راسب"))))</f>
        <v>راسب</v>
      </c>
      <c r="Z8" s="68" t="s">
        <v>42</v>
      </c>
      <c r="AB8" s="51">
        <v>3</v>
      </c>
      <c r="AC8" s="52" t="s">
        <v>43</v>
      </c>
      <c r="AD8" s="53" t="s">
        <v>44</v>
      </c>
      <c r="AE8" s="53">
        <v>8244316</v>
      </c>
      <c r="AF8" s="53"/>
      <c r="AG8" s="53" t="s">
        <v>45</v>
      </c>
      <c r="AH8" s="56">
        <v>42</v>
      </c>
      <c r="AI8" s="56"/>
      <c r="AJ8" s="70"/>
      <c r="AK8" s="56">
        <v>20.75</v>
      </c>
      <c r="AL8" s="56">
        <f t="shared" si="2"/>
        <v>62.75</v>
      </c>
      <c r="AM8" s="47" t="str">
        <f t="shared" si="14"/>
        <v>راسب</v>
      </c>
      <c r="AN8" s="68"/>
      <c r="AP8" s="51">
        <v>3</v>
      </c>
      <c r="AQ8" s="52" t="s">
        <v>46</v>
      </c>
      <c r="AR8" s="53"/>
      <c r="AS8" s="53"/>
      <c r="AT8" s="54"/>
      <c r="AU8" s="55"/>
      <c r="AV8" s="56">
        <v>23</v>
      </c>
      <c r="AW8" s="56">
        <v>24</v>
      </c>
      <c r="AX8" s="56">
        <v>22.5</v>
      </c>
      <c r="AY8" s="57">
        <f t="shared" ref="AY8:AY28" si="19">SUM(AV8:AX8)</f>
        <v>69.5</v>
      </c>
      <c r="AZ8" s="58">
        <f t="shared" si="3"/>
        <v>70</v>
      </c>
      <c r="BA8" s="59" t="str">
        <f t="shared" si="15"/>
        <v>جيد</v>
      </c>
      <c r="BB8" s="71" t="str">
        <f t="shared" si="16"/>
        <v>F</v>
      </c>
      <c r="BC8" s="61" t="str">
        <f t="shared" si="16"/>
        <v xml:space="preserve">  </v>
      </c>
      <c r="BD8" s="62" t="str">
        <f t="shared" si="4"/>
        <v xml:space="preserve">  </v>
      </c>
      <c r="BE8" s="72">
        <v>68</v>
      </c>
      <c r="BF8" s="68"/>
      <c r="BG8" s="64">
        <f t="shared" si="5"/>
        <v>0</v>
      </c>
      <c r="BH8" s="64">
        <f t="shared" si="6"/>
        <v>1</v>
      </c>
      <c r="BI8" s="65">
        <f t="shared" ref="BI8:BI27" si="20">IF(AW8="",IF(AV8="غ",1,0),IF(AW8&lt;21,1,0))</f>
        <v>0</v>
      </c>
      <c r="BJ8" s="66">
        <f t="shared" si="7"/>
        <v>0</v>
      </c>
      <c r="BL8" s="51">
        <v>3</v>
      </c>
      <c r="BM8" s="67" t="s">
        <v>46</v>
      </c>
      <c r="BN8" s="53"/>
      <c r="BO8" s="53"/>
      <c r="BP8" s="54"/>
      <c r="BQ8" s="55"/>
      <c r="BR8" s="56">
        <v>3</v>
      </c>
      <c r="BS8" s="56">
        <v>0</v>
      </c>
      <c r="BT8" s="56">
        <v>2</v>
      </c>
      <c r="BU8" s="57">
        <f t="shared" si="8"/>
        <v>5</v>
      </c>
      <c r="BV8" s="58">
        <f t="shared" si="9"/>
        <v>5</v>
      </c>
      <c r="BW8" s="59" t="str">
        <f t="shared" si="17"/>
        <v>راسب</v>
      </c>
      <c r="BX8" s="71" t="str">
        <f t="shared" si="18"/>
        <v>F</v>
      </c>
      <c r="BY8" s="61" t="str">
        <f t="shared" si="18"/>
        <v>F</v>
      </c>
      <c r="BZ8" s="62" t="str">
        <f t="shared" si="10"/>
        <v xml:space="preserve">  </v>
      </c>
      <c r="CA8" s="72">
        <v>68</v>
      </c>
      <c r="CB8" s="73"/>
      <c r="CC8" s="64">
        <f t="shared" si="11"/>
        <v>0</v>
      </c>
      <c r="CD8" s="64">
        <f t="shared" si="12"/>
        <v>1</v>
      </c>
      <c r="CE8" s="65">
        <f t="shared" ref="CE8:CE29" si="21">IF(BS8="",IF(BR8="غ",1,0),IF(BS8&lt;21,1,0))</f>
        <v>1</v>
      </c>
      <c r="CF8" s="66">
        <f t="shared" si="13"/>
        <v>2</v>
      </c>
    </row>
    <row r="9" spans="1:84" x14ac:dyDescent="0.25">
      <c r="A9" s="51">
        <v>2</v>
      </c>
      <c r="B9" s="52" t="s">
        <v>43</v>
      </c>
      <c r="C9" s="53" t="s">
        <v>44</v>
      </c>
      <c r="D9" s="53">
        <v>8244316</v>
      </c>
      <c r="E9" s="53"/>
      <c r="F9" s="53" t="s">
        <v>45</v>
      </c>
      <c r="G9" s="56">
        <v>33</v>
      </c>
      <c r="H9" s="56">
        <v>30</v>
      </c>
      <c r="I9" s="56">
        <v>11</v>
      </c>
      <c r="J9" s="56">
        <f t="shared" si="0"/>
        <v>74</v>
      </c>
      <c r="K9" s="47" t="str">
        <f t="shared" si="1"/>
        <v>جيد</v>
      </c>
      <c r="L9" s="68"/>
      <c r="N9" s="51">
        <v>4</v>
      </c>
      <c r="O9" s="69" t="s">
        <v>43</v>
      </c>
      <c r="P9" s="53" t="s">
        <v>44</v>
      </c>
      <c r="Q9" s="53">
        <v>8244316</v>
      </c>
      <c r="R9" s="53"/>
      <c r="S9" s="53" t="s">
        <v>45</v>
      </c>
      <c r="T9" s="56">
        <v>45</v>
      </c>
      <c r="U9" s="56">
        <v>0</v>
      </c>
      <c r="V9" s="56"/>
      <c r="W9" s="56">
        <v>5</v>
      </c>
      <c r="X9" s="56">
        <f t="shared" ref="X9:X35" si="22">SUM(T9:W9)</f>
        <v>50</v>
      </c>
      <c r="Y9" s="47" t="str">
        <f t="shared" ref="Y9:Y35" si="23">IF(X9&gt;89,"ممتاز", IF(X9&gt;75,"جيد جداً", IF(X9&gt;59,"جيد",IF(X9&gt;=0,"راسب"))))</f>
        <v>راسب</v>
      </c>
      <c r="Z9" s="68"/>
      <c r="AB9" s="51">
        <v>4</v>
      </c>
      <c r="AC9" s="52" t="s">
        <v>47</v>
      </c>
      <c r="AD9" s="53"/>
      <c r="AE9" s="53"/>
      <c r="AF9" s="54"/>
      <c r="AG9" s="55"/>
      <c r="AH9" s="56">
        <v>57</v>
      </c>
      <c r="AI9" s="56"/>
      <c r="AJ9" s="70"/>
      <c r="AK9" s="56">
        <v>21.5</v>
      </c>
      <c r="AL9" s="56">
        <f t="shared" si="2"/>
        <v>78.5</v>
      </c>
      <c r="AM9" s="47" t="str">
        <f t="shared" si="14"/>
        <v>جيد</v>
      </c>
      <c r="AN9" s="68"/>
      <c r="AP9" s="51">
        <v>4</v>
      </c>
      <c r="AQ9" s="52" t="s">
        <v>48</v>
      </c>
      <c r="AR9" s="53"/>
      <c r="AS9" s="53"/>
      <c r="AT9" s="54"/>
      <c r="AU9" s="55"/>
      <c r="AV9" s="56">
        <v>21</v>
      </c>
      <c r="AW9" s="56"/>
      <c r="AX9" s="56">
        <v>7.25</v>
      </c>
      <c r="AY9" s="57">
        <f>SUM(AV9:AX9)/60*100</f>
        <v>47.083333333333336</v>
      </c>
      <c r="AZ9" s="58">
        <f>CEILING(AY9,1)</f>
        <v>48</v>
      </c>
      <c r="BA9" s="59" t="str">
        <f>IF(AZ9&gt;89.99,"ممتاز", IF(AZ9&gt;79.99,"جيد جداً", IF(AZ9&gt;69.99,"جيد",IF(AZ9&gt;=0,"راسب"))))</f>
        <v>راسب</v>
      </c>
      <c r="BB9" s="71" t="str">
        <f>IF(BH9=1,"F","  ")</f>
        <v>F</v>
      </c>
      <c r="BC9" s="61" t="str">
        <f>IF(BI9=1,"F","  ")</f>
        <v xml:space="preserve">  </v>
      </c>
      <c r="BD9" s="62" t="str">
        <f>IF(BJ9=1,"F","  ")</f>
        <v>F</v>
      </c>
      <c r="BE9" s="72">
        <v>63</v>
      </c>
      <c r="BF9" s="68"/>
      <c r="BG9" s="64">
        <f t="shared" si="5"/>
        <v>0</v>
      </c>
      <c r="BH9" s="64">
        <f t="shared" si="6"/>
        <v>1</v>
      </c>
      <c r="BI9" s="65">
        <f t="shared" si="20"/>
        <v>0</v>
      </c>
      <c r="BJ9" s="66">
        <v>1</v>
      </c>
      <c r="BL9" s="51">
        <v>4</v>
      </c>
      <c r="BM9" s="67" t="s">
        <v>48</v>
      </c>
      <c r="BN9" s="53"/>
      <c r="BO9" s="53"/>
      <c r="BP9" s="54"/>
      <c r="BQ9" s="55"/>
      <c r="BR9" s="56">
        <v>44</v>
      </c>
      <c r="BS9" s="56">
        <v>26</v>
      </c>
      <c r="BT9" s="56">
        <v>21</v>
      </c>
      <c r="BU9" s="57">
        <f t="shared" si="8"/>
        <v>91</v>
      </c>
      <c r="BV9" s="58">
        <f>CEILING(BU9,1)</f>
        <v>91</v>
      </c>
      <c r="BW9" s="59" t="str">
        <f>IF(BV9&gt;89.99,"ممتاز", IF(BV9&gt;79.99,"جيد جداً", IF(BV9&gt;69.99,"جيد",IF(BV9&gt;=0,"راسب"))))</f>
        <v>ممتاز</v>
      </c>
      <c r="BX9" s="71" t="str">
        <f t="shared" ref="BX9:BZ10" si="24">IF(CD9=1,"F","  ")</f>
        <v xml:space="preserve">  </v>
      </c>
      <c r="BY9" s="61" t="str">
        <f t="shared" si="24"/>
        <v xml:space="preserve">  </v>
      </c>
      <c r="BZ9" s="62" t="str">
        <f t="shared" si="24"/>
        <v xml:space="preserve">  </v>
      </c>
      <c r="CA9" s="72">
        <v>63</v>
      </c>
      <c r="CB9" s="68"/>
      <c r="CC9" s="64">
        <f t="shared" si="11"/>
        <v>0</v>
      </c>
      <c r="CD9" s="64">
        <f t="shared" si="12"/>
        <v>0</v>
      </c>
      <c r="CE9" s="65">
        <f t="shared" si="21"/>
        <v>0</v>
      </c>
      <c r="CF9" s="66">
        <f t="shared" si="13"/>
        <v>0</v>
      </c>
    </row>
    <row r="10" spans="1:84" x14ac:dyDescent="0.25">
      <c r="A10" s="51">
        <v>3</v>
      </c>
      <c r="B10" s="52" t="s">
        <v>49</v>
      </c>
      <c r="C10" s="53" t="s">
        <v>44</v>
      </c>
      <c r="D10" s="53"/>
      <c r="E10" s="53"/>
      <c r="F10" s="53" t="s">
        <v>50</v>
      </c>
      <c r="G10" s="56" t="s">
        <v>35</v>
      </c>
      <c r="H10" s="56"/>
      <c r="I10" s="56"/>
      <c r="J10" s="56">
        <f t="shared" si="0"/>
        <v>0</v>
      </c>
      <c r="K10" s="47" t="str">
        <f t="shared" si="1"/>
        <v>لم يجتز الاختبار</v>
      </c>
      <c r="L10" s="68"/>
      <c r="N10" s="51">
        <v>5</v>
      </c>
      <c r="O10" s="52" t="s">
        <v>51</v>
      </c>
      <c r="P10" s="53"/>
      <c r="Q10" s="53"/>
      <c r="R10" s="53"/>
      <c r="S10" s="53"/>
      <c r="T10" s="56">
        <v>50</v>
      </c>
      <c r="U10" s="56">
        <v>30</v>
      </c>
      <c r="V10" s="56"/>
      <c r="W10" s="56">
        <v>13</v>
      </c>
      <c r="X10" s="56">
        <f t="shared" si="22"/>
        <v>93</v>
      </c>
      <c r="Y10" s="47" t="str">
        <f t="shared" si="23"/>
        <v>ممتاز</v>
      </c>
      <c r="Z10" s="68"/>
      <c r="AB10" s="51">
        <v>5</v>
      </c>
      <c r="AC10" s="52" t="s">
        <v>52</v>
      </c>
      <c r="AD10" s="53"/>
      <c r="AE10" s="53"/>
      <c r="AF10" s="54"/>
      <c r="AG10" s="55"/>
      <c r="AH10" s="56">
        <v>17</v>
      </c>
      <c r="AI10" s="56"/>
      <c r="AJ10" s="70"/>
      <c r="AK10" s="56">
        <v>17</v>
      </c>
      <c r="AL10" s="56">
        <f t="shared" si="2"/>
        <v>34</v>
      </c>
      <c r="AM10" s="47" t="str">
        <f t="shared" si="14"/>
        <v>راسب</v>
      </c>
      <c r="AN10" s="68"/>
      <c r="AP10" s="51">
        <v>5</v>
      </c>
      <c r="AQ10" s="67" t="s">
        <v>52</v>
      </c>
      <c r="AR10" s="53"/>
      <c r="AS10" s="53"/>
      <c r="AT10" s="54"/>
      <c r="AU10" s="55"/>
      <c r="AV10" s="56">
        <v>11</v>
      </c>
      <c r="AW10" s="56">
        <v>15</v>
      </c>
      <c r="AX10" s="56">
        <v>11</v>
      </c>
      <c r="AY10" s="57">
        <f t="shared" si="19"/>
        <v>37</v>
      </c>
      <c r="AZ10" s="58">
        <f t="shared" si="3"/>
        <v>37</v>
      </c>
      <c r="BA10" s="59" t="str">
        <f t="shared" si="15"/>
        <v>راسب</v>
      </c>
      <c r="BB10" s="71" t="str">
        <f t="shared" si="16"/>
        <v>F</v>
      </c>
      <c r="BC10" s="61" t="str">
        <f t="shared" si="16"/>
        <v>F</v>
      </c>
      <c r="BD10" s="62" t="str">
        <f t="shared" si="4"/>
        <v>F</v>
      </c>
      <c r="BE10" s="72">
        <v>43</v>
      </c>
      <c r="BF10" s="73"/>
      <c r="BG10" s="64">
        <f t="shared" si="5"/>
        <v>0</v>
      </c>
      <c r="BH10" s="64">
        <f t="shared" si="6"/>
        <v>1</v>
      </c>
      <c r="BI10" s="65">
        <f t="shared" si="20"/>
        <v>1</v>
      </c>
      <c r="BJ10" s="66">
        <f t="shared" si="7"/>
        <v>1</v>
      </c>
      <c r="BL10" s="51">
        <v>5</v>
      </c>
      <c r="BM10" s="52" t="s">
        <v>53</v>
      </c>
      <c r="BN10" s="53"/>
      <c r="BO10" s="53"/>
      <c r="BP10" s="54"/>
      <c r="BQ10" s="55"/>
      <c r="BR10" s="56">
        <v>25</v>
      </c>
      <c r="BS10" s="56">
        <v>26</v>
      </c>
      <c r="BT10" s="56">
        <v>13</v>
      </c>
      <c r="BU10" s="57">
        <f t="shared" si="8"/>
        <v>64</v>
      </c>
      <c r="BV10" s="58">
        <f>CEILING(BU10,1)</f>
        <v>64</v>
      </c>
      <c r="BW10" s="59" t="str">
        <f>IF(BV10&gt;89.99,"ممتاز", IF(BV10&gt;79.99,"جيد جداً", IF(BV10&gt;69.99,"جيد",IF(BV10&gt;=0,"راسب"))))</f>
        <v>راسب</v>
      </c>
      <c r="BX10" s="71" t="str">
        <f t="shared" si="24"/>
        <v>F</v>
      </c>
      <c r="BY10" s="61" t="str">
        <f t="shared" si="24"/>
        <v xml:space="preserve">  </v>
      </c>
      <c r="BZ10" s="62" t="str">
        <f t="shared" si="24"/>
        <v>F</v>
      </c>
      <c r="CA10" s="72">
        <v>43</v>
      </c>
      <c r="CB10" s="68"/>
      <c r="CC10" s="64">
        <f t="shared" si="11"/>
        <v>0</v>
      </c>
      <c r="CD10" s="64">
        <f t="shared" si="12"/>
        <v>1</v>
      </c>
      <c r="CE10" s="65">
        <f t="shared" si="21"/>
        <v>0</v>
      </c>
      <c r="CF10" s="66">
        <f t="shared" si="13"/>
        <v>1</v>
      </c>
    </row>
    <row r="11" spans="1:84" x14ac:dyDescent="0.25">
      <c r="A11" s="51">
        <v>29</v>
      </c>
      <c r="B11" s="52" t="s">
        <v>54</v>
      </c>
      <c r="C11" s="53"/>
      <c r="D11" s="53"/>
      <c r="E11" s="54"/>
      <c r="F11" s="55"/>
      <c r="G11" s="56" t="s">
        <v>35</v>
      </c>
      <c r="H11" s="56"/>
      <c r="I11" s="56"/>
      <c r="J11" s="56">
        <f t="shared" si="0"/>
        <v>0</v>
      </c>
      <c r="K11" s="47" t="str">
        <f t="shared" si="1"/>
        <v>لم يجتز الاختبار</v>
      </c>
      <c r="L11" s="68"/>
      <c r="N11" s="51">
        <v>6</v>
      </c>
      <c r="O11" s="69" t="s">
        <v>54</v>
      </c>
      <c r="P11" s="53"/>
      <c r="Q11" s="53"/>
      <c r="R11" s="54"/>
      <c r="S11" s="55"/>
      <c r="T11" s="56">
        <v>38</v>
      </c>
      <c r="U11" s="56">
        <v>26</v>
      </c>
      <c r="V11" s="56"/>
      <c r="W11" s="56">
        <v>16</v>
      </c>
      <c r="X11" s="56">
        <f t="shared" si="22"/>
        <v>80</v>
      </c>
      <c r="Y11" s="47" t="str">
        <f t="shared" si="23"/>
        <v>جيد جداً</v>
      </c>
      <c r="Z11" s="68"/>
      <c r="AB11" s="51">
        <v>6</v>
      </c>
      <c r="AC11" s="52" t="s">
        <v>55</v>
      </c>
      <c r="AD11" s="53" t="s">
        <v>56</v>
      </c>
      <c r="AE11" s="53">
        <v>8212750</v>
      </c>
      <c r="AF11" s="53"/>
      <c r="AG11" s="53" t="s">
        <v>57</v>
      </c>
      <c r="AH11" s="56">
        <v>67</v>
      </c>
      <c r="AI11" s="56"/>
      <c r="AJ11" s="70"/>
      <c r="AK11" s="56">
        <v>29</v>
      </c>
      <c r="AL11" s="56">
        <f t="shared" si="2"/>
        <v>96</v>
      </c>
      <c r="AM11" s="47" t="str">
        <f t="shared" si="14"/>
        <v>ممتاز</v>
      </c>
      <c r="AN11" s="68"/>
      <c r="AP11" s="51">
        <v>6</v>
      </c>
      <c r="AQ11" s="67" t="s">
        <v>58</v>
      </c>
      <c r="AR11" s="53"/>
      <c r="AS11" s="53"/>
      <c r="AT11" s="53"/>
      <c r="AU11" s="53"/>
      <c r="AV11" s="56">
        <v>41</v>
      </c>
      <c r="AW11" s="56">
        <v>28</v>
      </c>
      <c r="AX11" s="56">
        <v>23</v>
      </c>
      <c r="AY11" s="57">
        <f t="shared" si="19"/>
        <v>92</v>
      </c>
      <c r="AZ11" s="58">
        <f t="shared" si="3"/>
        <v>92</v>
      </c>
      <c r="BA11" s="59" t="str">
        <f t="shared" si="15"/>
        <v>ممتاز</v>
      </c>
      <c r="BB11" s="71" t="str">
        <f t="shared" si="16"/>
        <v xml:space="preserve">  </v>
      </c>
      <c r="BC11" s="61" t="str">
        <f t="shared" si="16"/>
        <v xml:space="preserve">  </v>
      </c>
      <c r="BD11" s="62" t="str">
        <f t="shared" si="4"/>
        <v xml:space="preserve">  </v>
      </c>
      <c r="BE11" s="72">
        <v>80</v>
      </c>
      <c r="BF11" s="68"/>
      <c r="BG11" s="64">
        <f t="shared" si="5"/>
        <v>0</v>
      </c>
      <c r="BH11" s="64">
        <f t="shared" si="6"/>
        <v>0</v>
      </c>
      <c r="BI11" s="65">
        <f t="shared" si="20"/>
        <v>0</v>
      </c>
      <c r="BJ11" s="66">
        <f t="shared" si="7"/>
        <v>0</v>
      </c>
      <c r="BL11" s="51">
        <v>6</v>
      </c>
      <c r="BM11" s="52" t="s">
        <v>59</v>
      </c>
      <c r="BN11" s="53"/>
      <c r="BO11" s="53"/>
      <c r="BP11" s="54"/>
      <c r="BQ11" s="55"/>
      <c r="BR11" s="56">
        <v>44</v>
      </c>
      <c r="BS11" s="56"/>
      <c r="BT11" s="56">
        <v>12.5</v>
      </c>
      <c r="BU11" s="57">
        <f>SUM(BR11:BT11)/60*100</f>
        <v>94.166666666666671</v>
      </c>
      <c r="BV11" s="58">
        <f t="shared" ref="BV11:BV29" si="25">CEILING(BU11,1)</f>
        <v>95</v>
      </c>
      <c r="BW11" s="59" t="str">
        <f t="shared" ref="BW11:BW29" si="26">IF(BV11&gt;89.99,"ممتاز", IF(BV11&gt;79.99,"جيد جداً", IF(BV11&gt;69.99,"جيد",IF(BV11&gt;=0,"راسب"))))</f>
        <v>ممتاز</v>
      </c>
      <c r="BX11" s="71" t="str">
        <f t="shared" ref="BX11:BZ29" si="27">IF(CD11=1,"F","  ")</f>
        <v xml:space="preserve">  </v>
      </c>
      <c r="BY11" s="61" t="str">
        <f t="shared" si="27"/>
        <v xml:space="preserve">  </v>
      </c>
      <c r="BZ11" s="62" t="str">
        <f t="shared" si="27"/>
        <v xml:space="preserve">  </v>
      </c>
      <c r="CA11" s="72">
        <v>80</v>
      </c>
      <c r="CB11" s="68"/>
      <c r="CC11" s="64">
        <f t="shared" si="11"/>
        <v>0</v>
      </c>
      <c r="CD11" s="64">
        <f t="shared" si="12"/>
        <v>0</v>
      </c>
      <c r="CE11" s="65">
        <f t="shared" si="21"/>
        <v>0</v>
      </c>
      <c r="CF11" s="66">
        <f t="shared" si="13"/>
        <v>0</v>
      </c>
    </row>
    <row r="12" spans="1:84" x14ac:dyDescent="0.25">
      <c r="A12" s="51">
        <v>27</v>
      </c>
      <c r="B12" s="52" t="s">
        <v>52</v>
      </c>
      <c r="C12" s="53"/>
      <c r="D12" s="53"/>
      <c r="E12" s="54"/>
      <c r="F12" s="55"/>
      <c r="G12" s="56" t="s">
        <v>35</v>
      </c>
      <c r="H12" s="56"/>
      <c r="I12" s="56"/>
      <c r="J12" s="56">
        <f t="shared" si="0"/>
        <v>0</v>
      </c>
      <c r="K12" s="47" t="str">
        <f t="shared" si="1"/>
        <v>لم يجتز الاختبار</v>
      </c>
      <c r="L12" s="68"/>
      <c r="N12" s="51">
        <v>7</v>
      </c>
      <c r="O12" s="52" t="s">
        <v>47</v>
      </c>
      <c r="P12" s="53"/>
      <c r="Q12" s="53"/>
      <c r="R12" s="54"/>
      <c r="S12" s="55"/>
      <c r="T12" s="56"/>
      <c r="U12" s="56"/>
      <c r="V12" s="56">
        <v>80</v>
      </c>
      <c r="W12" s="56">
        <v>16</v>
      </c>
      <c r="X12" s="56">
        <f t="shared" si="22"/>
        <v>96</v>
      </c>
      <c r="Y12" s="47" t="str">
        <f t="shared" si="23"/>
        <v>ممتاز</v>
      </c>
      <c r="Z12" s="68"/>
      <c r="AB12" s="51">
        <v>7</v>
      </c>
      <c r="AC12" s="52" t="s">
        <v>58</v>
      </c>
      <c r="AD12" s="53"/>
      <c r="AE12" s="53"/>
      <c r="AF12" s="53"/>
      <c r="AG12" s="53"/>
      <c r="AH12" s="56"/>
      <c r="AI12" s="56"/>
      <c r="AJ12" s="70">
        <v>38</v>
      </c>
      <c r="AK12" s="56">
        <v>14.5</v>
      </c>
      <c r="AL12" s="74">
        <f>SUM(AH12:AK12)/57*100</f>
        <v>92.10526315789474</v>
      </c>
      <c r="AM12" s="47" t="str">
        <f t="shared" si="14"/>
        <v>ممتاز</v>
      </c>
      <c r="AN12" s="68"/>
      <c r="AP12" s="51">
        <v>7</v>
      </c>
      <c r="AQ12" s="67" t="s">
        <v>60</v>
      </c>
      <c r="AR12" s="53" t="s">
        <v>61</v>
      </c>
      <c r="AS12" s="53"/>
      <c r="AT12" s="53"/>
      <c r="AU12" s="53"/>
      <c r="AV12" s="56">
        <v>36</v>
      </c>
      <c r="AW12" s="56">
        <v>28</v>
      </c>
      <c r="AX12" s="56">
        <v>23.5</v>
      </c>
      <c r="AY12" s="57">
        <f t="shared" si="19"/>
        <v>87.5</v>
      </c>
      <c r="AZ12" s="58">
        <f t="shared" si="3"/>
        <v>88</v>
      </c>
      <c r="BA12" s="59" t="str">
        <f t="shared" si="15"/>
        <v>جيد جداً</v>
      </c>
      <c r="BB12" s="71" t="str">
        <f t="shared" si="16"/>
        <v xml:space="preserve">  </v>
      </c>
      <c r="BC12" s="61" t="str">
        <f t="shared" si="16"/>
        <v xml:space="preserve">  </v>
      </c>
      <c r="BD12" s="62" t="str">
        <f t="shared" si="4"/>
        <v xml:space="preserve">  </v>
      </c>
      <c r="BE12" s="72">
        <v>85</v>
      </c>
      <c r="BF12" s="68"/>
      <c r="BG12" s="64">
        <f t="shared" si="5"/>
        <v>0</v>
      </c>
      <c r="BH12" s="64">
        <f t="shared" si="6"/>
        <v>0</v>
      </c>
      <c r="BI12" s="65">
        <f t="shared" si="20"/>
        <v>0</v>
      </c>
      <c r="BJ12" s="66">
        <f t="shared" si="7"/>
        <v>0</v>
      </c>
      <c r="BL12" s="51">
        <v>7</v>
      </c>
      <c r="BM12" s="52" t="s">
        <v>62</v>
      </c>
      <c r="BN12" s="53"/>
      <c r="BO12" s="53"/>
      <c r="BP12" s="54"/>
      <c r="BQ12" s="55"/>
      <c r="BR12" s="56">
        <v>17</v>
      </c>
      <c r="BS12" s="56">
        <v>12</v>
      </c>
      <c r="BT12" s="56">
        <v>14</v>
      </c>
      <c r="BU12" s="57">
        <f t="shared" ref="BU12" si="28">SUM(BR12:BT12)</f>
        <v>43</v>
      </c>
      <c r="BV12" s="58">
        <f>CEILING(BU12,1)</f>
        <v>43</v>
      </c>
      <c r="BW12" s="59" t="str">
        <f>IF(BV12&gt;89.99,"ممتاز", IF(BV12&gt;79.99,"جيد جداً", IF(BV12&gt;69.99,"جيد",IF(BV12&gt;=0,"راسب"))))</f>
        <v>راسب</v>
      </c>
      <c r="BX12" s="71" t="str">
        <f>IF(CD12=1,"F","  ")</f>
        <v>F</v>
      </c>
      <c r="BY12" s="61" t="str">
        <f>IF(CE12=1,"F","  ")</f>
        <v>F</v>
      </c>
      <c r="BZ12" s="62" t="str">
        <f>IF(CF12=1,"F","  ")</f>
        <v>F</v>
      </c>
      <c r="CA12" s="72">
        <v>85</v>
      </c>
      <c r="CB12" s="68"/>
      <c r="CC12" s="64">
        <f t="shared" si="11"/>
        <v>0</v>
      </c>
      <c r="CD12" s="64">
        <f t="shared" si="12"/>
        <v>1</v>
      </c>
      <c r="CE12" s="65">
        <f t="shared" si="21"/>
        <v>1</v>
      </c>
      <c r="CF12" s="66">
        <f t="shared" si="13"/>
        <v>1</v>
      </c>
    </row>
    <row r="13" spans="1:84" x14ac:dyDescent="0.25">
      <c r="A13" s="51">
        <v>5</v>
      </c>
      <c r="B13" s="52" t="s">
        <v>63</v>
      </c>
      <c r="C13" s="53" t="s">
        <v>56</v>
      </c>
      <c r="D13" s="53">
        <v>506271852</v>
      </c>
      <c r="E13" s="53"/>
      <c r="F13" s="53" t="s">
        <v>64</v>
      </c>
      <c r="G13" s="56" t="s">
        <v>35</v>
      </c>
      <c r="H13" s="56"/>
      <c r="I13" s="56"/>
      <c r="J13" s="56">
        <f t="shared" si="0"/>
        <v>0</v>
      </c>
      <c r="K13" s="47" t="str">
        <f t="shared" si="1"/>
        <v>لم يجتز الاختبار</v>
      </c>
      <c r="L13" s="68"/>
      <c r="N13" s="51">
        <v>8</v>
      </c>
      <c r="O13" s="52" t="s">
        <v>65</v>
      </c>
      <c r="P13" s="53"/>
      <c r="Q13" s="53"/>
      <c r="R13" s="54"/>
      <c r="S13" s="55"/>
      <c r="T13" s="56"/>
      <c r="U13" s="56"/>
      <c r="V13" s="56">
        <v>70</v>
      </c>
      <c r="W13" s="56">
        <v>14</v>
      </c>
      <c r="X13" s="56">
        <f t="shared" si="22"/>
        <v>84</v>
      </c>
      <c r="Y13" s="47" t="str">
        <f t="shared" si="23"/>
        <v>جيد جداً</v>
      </c>
      <c r="Z13" s="68"/>
      <c r="AB13" s="51">
        <v>8</v>
      </c>
      <c r="AC13" s="52" t="s">
        <v>60</v>
      </c>
      <c r="AD13" s="53" t="s">
        <v>61</v>
      </c>
      <c r="AE13" s="53"/>
      <c r="AF13" s="53"/>
      <c r="AG13" s="53"/>
      <c r="AH13" s="56">
        <v>68</v>
      </c>
      <c r="AI13" s="56"/>
      <c r="AJ13" s="70"/>
      <c r="AK13" s="56">
        <v>26</v>
      </c>
      <c r="AL13" s="56">
        <f t="shared" si="2"/>
        <v>94</v>
      </c>
      <c r="AM13" s="47" t="str">
        <f t="shared" si="14"/>
        <v>ممتاز</v>
      </c>
      <c r="AN13" s="68"/>
      <c r="AP13" s="51">
        <v>8</v>
      </c>
      <c r="AQ13" s="67" t="s">
        <v>66</v>
      </c>
      <c r="AR13" s="53"/>
      <c r="AS13" s="53"/>
      <c r="AT13" s="53"/>
      <c r="AU13" s="53"/>
      <c r="AV13" s="56">
        <v>0</v>
      </c>
      <c r="AW13" s="56">
        <v>11</v>
      </c>
      <c r="AX13" s="56">
        <v>20.25</v>
      </c>
      <c r="AY13" s="57">
        <f t="shared" si="19"/>
        <v>31.25</v>
      </c>
      <c r="AZ13" s="58">
        <f t="shared" si="3"/>
        <v>32</v>
      </c>
      <c r="BA13" s="59" t="str">
        <f t="shared" si="15"/>
        <v>راسب</v>
      </c>
      <c r="BB13" s="71" t="str">
        <f t="shared" si="16"/>
        <v>F</v>
      </c>
      <c r="BC13" s="61" t="str">
        <f t="shared" si="16"/>
        <v>F</v>
      </c>
      <c r="BD13" s="62" t="str">
        <f t="shared" si="4"/>
        <v xml:space="preserve">  </v>
      </c>
      <c r="BE13" s="72">
        <v>75</v>
      </c>
      <c r="BF13" s="73"/>
      <c r="BG13" s="64">
        <f t="shared" si="5"/>
        <v>0</v>
      </c>
      <c r="BH13" s="64">
        <f t="shared" si="6"/>
        <v>1</v>
      </c>
      <c r="BI13" s="65">
        <f t="shared" si="20"/>
        <v>1</v>
      </c>
      <c r="BJ13" s="66">
        <f t="shared" si="7"/>
        <v>0</v>
      </c>
      <c r="BL13" s="51">
        <v>8</v>
      </c>
      <c r="BM13" s="67" t="s">
        <v>58</v>
      </c>
      <c r="BN13" s="53"/>
      <c r="BO13" s="53"/>
      <c r="BP13" s="53"/>
      <c r="BQ13" s="53"/>
      <c r="BR13" s="56">
        <v>38</v>
      </c>
      <c r="BS13" s="56">
        <v>27</v>
      </c>
      <c r="BT13" s="56">
        <v>22</v>
      </c>
      <c r="BU13" s="57">
        <f t="shared" si="8"/>
        <v>87</v>
      </c>
      <c r="BV13" s="58">
        <f t="shared" si="25"/>
        <v>87</v>
      </c>
      <c r="BW13" s="59" t="str">
        <f t="shared" si="26"/>
        <v>جيد جداً</v>
      </c>
      <c r="BX13" s="71" t="str">
        <f t="shared" si="27"/>
        <v xml:space="preserve">  </v>
      </c>
      <c r="BY13" s="61" t="str">
        <f t="shared" si="27"/>
        <v xml:space="preserve">  </v>
      </c>
      <c r="BZ13" s="62" t="str">
        <f t="shared" si="27"/>
        <v xml:space="preserve">  </v>
      </c>
      <c r="CA13" s="72">
        <v>75</v>
      </c>
      <c r="CB13" s="68"/>
      <c r="CC13" s="64">
        <f t="shared" si="11"/>
        <v>0</v>
      </c>
      <c r="CD13" s="64">
        <f t="shared" si="12"/>
        <v>0</v>
      </c>
      <c r="CE13" s="65">
        <f t="shared" si="21"/>
        <v>0</v>
      </c>
      <c r="CF13" s="66">
        <f t="shared" si="13"/>
        <v>0</v>
      </c>
    </row>
    <row r="14" spans="1:84" x14ac:dyDescent="0.25">
      <c r="A14" s="51">
        <v>6</v>
      </c>
      <c r="B14" s="52" t="s">
        <v>67</v>
      </c>
      <c r="C14" s="53" t="s">
        <v>39</v>
      </c>
      <c r="D14" s="53">
        <v>8382483</v>
      </c>
      <c r="E14" s="53"/>
      <c r="F14" s="53" t="s">
        <v>40</v>
      </c>
      <c r="G14" s="56">
        <v>0</v>
      </c>
      <c r="H14" s="56">
        <v>29</v>
      </c>
      <c r="I14" s="56">
        <v>12</v>
      </c>
      <c r="J14" s="56">
        <f t="shared" si="0"/>
        <v>41</v>
      </c>
      <c r="K14" s="47" t="str">
        <f t="shared" si="1"/>
        <v>لم يجتز الاختبار</v>
      </c>
      <c r="L14" s="68"/>
      <c r="N14" s="51">
        <v>9</v>
      </c>
      <c r="O14" s="52" t="s">
        <v>52</v>
      </c>
      <c r="P14" s="53"/>
      <c r="Q14" s="53"/>
      <c r="R14" s="54"/>
      <c r="S14" s="55"/>
      <c r="T14" s="56">
        <v>40</v>
      </c>
      <c r="U14" s="56">
        <v>0</v>
      </c>
      <c r="V14" s="56"/>
      <c r="W14" s="56">
        <v>8</v>
      </c>
      <c r="X14" s="56">
        <f t="shared" si="22"/>
        <v>48</v>
      </c>
      <c r="Y14" s="47" t="str">
        <f t="shared" si="23"/>
        <v>راسب</v>
      </c>
      <c r="Z14" s="68"/>
      <c r="AB14" s="51">
        <v>9</v>
      </c>
      <c r="AC14" s="52" t="s">
        <v>68</v>
      </c>
      <c r="AD14" s="53"/>
      <c r="AE14" s="53"/>
      <c r="AF14" s="53"/>
      <c r="AG14" s="53"/>
      <c r="AH14" s="56">
        <v>64</v>
      </c>
      <c r="AI14" s="56"/>
      <c r="AJ14" s="70"/>
      <c r="AK14" s="56">
        <v>20</v>
      </c>
      <c r="AL14" s="56">
        <f t="shared" si="2"/>
        <v>84</v>
      </c>
      <c r="AM14" s="47" t="str">
        <f t="shared" si="14"/>
        <v>جيد جداً</v>
      </c>
      <c r="AN14" s="68"/>
      <c r="AP14" s="51">
        <v>9</v>
      </c>
      <c r="AQ14" s="52" t="s">
        <v>69</v>
      </c>
      <c r="AR14" s="53"/>
      <c r="AS14" s="53"/>
      <c r="AT14" s="53"/>
      <c r="AU14" s="53"/>
      <c r="AV14" s="56" t="s">
        <v>35</v>
      </c>
      <c r="AW14" s="56"/>
      <c r="AX14" s="56"/>
      <c r="AY14" s="57">
        <f t="shared" si="19"/>
        <v>0</v>
      </c>
      <c r="AZ14" s="58">
        <f t="shared" si="3"/>
        <v>0</v>
      </c>
      <c r="BA14" s="59" t="str">
        <f t="shared" si="15"/>
        <v>راسب</v>
      </c>
      <c r="BB14" s="71" t="str">
        <f t="shared" si="16"/>
        <v>F</v>
      </c>
      <c r="BC14" s="61" t="str">
        <f t="shared" si="16"/>
        <v>F</v>
      </c>
      <c r="BD14" s="62" t="str">
        <f t="shared" si="4"/>
        <v>F</v>
      </c>
      <c r="BE14" s="72"/>
      <c r="BF14" s="75"/>
      <c r="BG14" s="64">
        <f t="shared" si="5"/>
        <v>1</v>
      </c>
      <c r="BH14" s="64">
        <f t="shared" si="6"/>
        <v>1</v>
      </c>
      <c r="BI14" s="65">
        <f t="shared" si="20"/>
        <v>1</v>
      </c>
      <c r="BJ14" s="66">
        <f t="shared" si="7"/>
        <v>1</v>
      </c>
      <c r="BL14" s="51">
        <v>9</v>
      </c>
      <c r="BM14" s="67" t="s">
        <v>60</v>
      </c>
      <c r="BN14" s="53" t="s">
        <v>61</v>
      </c>
      <c r="BO14" s="53"/>
      <c r="BP14" s="53"/>
      <c r="BQ14" s="53"/>
      <c r="BR14" s="56">
        <v>45</v>
      </c>
      <c r="BS14" s="56">
        <v>28</v>
      </c>
      <c r="BT14" s="56">
        <v>23</v>
      </c>
      <c r="BU14" s="57">
        <f t="shared" si="8"/>
        <v>96</v>
      </c>
      <c r="BV14" s="58">
        <f t="shared" si="25"/>
        <v>96</v>
      </c>
      <c r="BW14" s="59" t="str">
        <f t="shared" si="26"/>
        <v>ممتاز</v>
      </c>
      <c r="BX14" s="71" t="str">
        <f t="shared" si="27"/>
        <v xml:space="preserve">  </v>
      </c>
      <c r="BY14" s="61" t="str">
        <f t="shared" si="27"/>
        <v xml:space="preserve">  </v>
      </c>
      <c r="BZ14" s="62" t="str">
        <f t="shared" si="27"/>
        <v xml:space="preserve">  </v>
      </c>
      <c r="CA14" s="72"/>
      <c r="CB14" s="68"/>
      <c r="CC14" s="64">
        <f t="shared" si="11"/>
        <v>1</v>
      </c>
      <c r="CD14" s="64">
        <f t="shared" si="12"/>
        <v>0</v>
      </c>
      <c r="CE14" s="65">
        <f t="shared" si="21"/>
        <v>0</v>
      </c>
      <c r="CF14" s="66">
        <f t="shared" ref="CF11:CF20" si="29">IF(BS14&gt;0,0,IF(BT14&gt;7,0,1))+IF(BS14="",0,IF(BT14&gt;17,0,1))</f>
        <v>0</v>
      </c>
    </row>
    <row r="15" spans="1:84" x14ac:dyDescent="0.25">
      <c r="A15" s="51">
        <v>28</v>
      </c>
      <c r="B15" s="52" t="s">
        <v>70</v>
      </c>
      <c r="C15" s="53"/>
      <c r="D15" s="53"/>
      <c r="E15" s="54"/>
      <c r="F15" s="55"/>
      <c r="G15" s="56" t="s">
        <v>35</v>
      </c>
      <c r="H15" s="56"/>
      <c r="I15" s="56"/>
      <c r="J15" s="56">
        <f t="shared" si="0"/>
        <v>0</v>
      </c>
      <c r="K15" s="47" t="str">
        <f t="shared" si="1"/>
        <v>لم يجتز الاختبار</v>
      </c>
      <c r="L15" s="68"/>
      <c r="N15" s="51">
        <v>10</v>
      </c>
      <c r="O15" s="69" t="s">
        <v>67</v>
      </c>
      <c r="P15" s="53" t="s">
        <v>39</v>
      </c>
      <c r="Q15" s="53">
        <v>8382483</v>
      </c>
      <c r="R15" s="53"/>
      <c r="S15" s="53" t="s">
        <v>40</v>
      </c>
      <c r="T15" s="56">
        <v>0</v>
      </c>
      <c r="U15" s="56">
        <v>14</v>
      </c>
      <c r="V15" s="56"/>
      <c r="W15" s="56">
        <v>15</v>
      </c>
      <c r="X15" s="56">
        <f t="shared" si="22"/>
        <v>29</v>
      </c>
      <c r="Y15" s="47" t="str">
        <f t="shared" si="23"/>
        <v>راسب</v>
      </c>
      <c r="Z15" s="68"/>
      <c r="AB15" s="51">
        <v>10</v>
      </c>
      <c r="AC15" s="52" t="s">
        <v>71</v>
      </c>
      <c r="AD15" s="53"/>
      <c r="AE15" s="53"/>
      <c r="AF15" s="53"/>
      <c r="AG15" s="53"/>
      <c r="AH15" s="56">
        <v>30</v>
      </c>
      <c r="AI15" s="56"/>
      <c r="AJ15" s="70"/>
      <c r="AK15" s="56">
        <v>16</v>
      </c>
      <c r="AL15" s="56">
        <f t="shared" si="2"/>
        <v>46</v>
      </c>
      <c r="AM15" s="47" t="str">
        <f t="shared" si="14"/>
        <v>راسب</v>
      </c>
      <c r="AN15" s="68"/>
      <c r="AP15" s="51">
        <v>10</v>
      </c>
      <c r="AQ15" s="67" t="s">
        <v>72</v>
      </c>
      <c r="AR15" s="53" t="s">
        <v>73</v>
      </c>
      <c r="AS15" s="53">
        <v>556630070</v>
      </c>
      <c r="AT15" s="53"/>
      <c r="AU15" s="53" t="s">
        <v>40</v>
      </c>
      <c r="AV15" s="56">
        <v>1</v>
      </c>
      <c r="AW15" s="56">
        <v>10</v>
      </c>
      <c r="AX15" s="56">
        <v>17.75</v>
      </c>
      <c r="AY15" s="57">
        <f t="shared" si="19"/>
        <v>28.75</v>
      </c>
      <c r="AZ15" s="58">
        <f t="shared" si="3"/>
        <v>29</v>
      </c>
      <c r="BA15" s="59" t="str">
        <f t="shared" si="15"/>
        <v>راسب</v>
      </c>
      <c r="BB15" s="71" t="str">
        <f t="shared" si="16"/>
        <v>F</v>
      </c>
      <c r="BC15" s="61" t="str">
        <f t="shared" si="16"/>
        <v>F</v>
      </c>
      <c r="BD15" s="62" t="str">
        <f t="shared" si="4"/>
        <v xml:space="preserve">  </v>
      </c>
      <c r="BE15" s="72">
        <v>137</v>
      </c>
      <c r="BF15" s="73"/>
      <c r="BG15" s="64">
        <f t="shared" si="5"/>
        <v>0</v>
      </c>
      <c r="BH15" s="64">
        <f t="shared" si="6"/>
        <v>1</v>
      </c>
      <c r="BI15" s="65">
        <f t="shared" si="20"/>
        <v>1</v>
      </c>
      <c r="BJ15" s="66">
        <f t="shared" si="7"/>
        <v>0</v>
      </c>
      <c r="BL15" s="51">
        <v>10</v>
      </c>
      <c r="BM15" s="67" t="s">
        <v>66</v>
      </c>
      <c r="BN15" s="53"/>
      <c r="BO15" s="53"/>
      <c r="BP15" s="53"/>
      <c r="BQ15" s="53"/>
      <c r="BR15" s="56">
        <v>0</v>
      </c>
      <c r="BS15" s="56">
        <v>0</v>
      </c>
      <c r="BT15" s="56">
        <v>0</v>
      </c>
      <c r="BU15" s="57">
        <f t="shared" si="8"/>
        <v>0</v>
      </c>
      <c r="BV15" s="58">
        <f t="shared" si="25"/>
        <v>0</v>
      </c>
      <c r="BW15" s="59" t="str">
        <f t="shared" si="26"/>
        <v>راسب</v>
      </c>
      <c r="BX15" s="71" t="str">
        <f t="shared" si="27"/>
        <v>F</v>
      </c>
      <c r="BY15" s="61" t="str">
        <f t="shared" si="27"/>
        <v>F</v>
      </c>
      <c r="BZ15" s="62" t="str">
        <f t="shared" si="27"/>
        <v xml:space="preserve">  </v>
      </c>
      <c r="CA15" s="72">
        <v>137</v>
      </c>
      <c r="CB15" s="73"/>
      <c r="CC15" s="64">
        <f t="shared" si="11"/>
        <v>0</v>
      </c>
      <c r="CD15" s="64">
        <f t="shared" si="12"/>
        <v>1</v>
      </c>
      <c r="CE15" s="65">
        <f t="shared" si="21"/>
        <v>1</v>
      </c>
      <c r="CF15" s="66">
        <f t="shared" si="29"/>
        <v>2</v>
      </c>
    </row>
    <row r="16" spans="1:84" x14ac:dyDescent="0.25">
      <c r="A16" s="51">
        <v>7</v>
      </c>
      <c r="B16" s="52" t="s">
        <v>74</v>
      </c>
      <c r="C16" s="53" t="s">
        <v>75</v>
      </c>
      <c r="D16" s="53">
        <v>509201250</v>
      </c>
      <c r="E16" s="53"/>
      <c r="F16" s="53" t="s">
        <v>76</v>
      </c>
      <c r="G16" s="56" t="s">
        <v>35</v>
      </c>
      <c r="H16" s="56"/>
      <c r="I16" s="56"/>
      <c r="J16" s="56">
        <f t="shared" si="0"/>
        <v>0</v>
      </c>
      <c r="K16" s="47" t="str">
        <f t="shared" si="1"/>
        <v>لم يجتز الاختبار</v>
      </c>
      <c r="L16" s="68"/>
      <c r="N16" s="51">
        <v>11</v>
      </c>
      <c r="O16" s="69" t="s">
        <v>55</v>
      </c>
      <c r="P16" s="53" t="s">
        <v>56</v>
      </c>
      <c r="Q16" s="53">
        <v>8212750</v>
      </c>
      <c r="R16" s="53"/>
      <c r="S16" s="53" t="s">
        <v>57</v>
      </c>
      <c r="T16" s="56"/>
      <c r="U16" s="56"/>
      <c r="V16" s="56">
        <v>77</v>
      </c>
      <c r="W16" s="56">
        <v>14</v>
      </c>
      <c r="X16" s="56">
        <f t="shared" si="22"/>
        <v>91</v>
      </c>
      <c r="Y16" s="47" t="str">
        <f t="shared" si="23"/>
        <v>ممتاز</v>
      </c>
      <c r="Z16" s="68" t="s">
        <v>42</v>
      </c>
      <c r="AB16" s="51">
        <v>11</v>
      </c>
      <c r="AC16" s="52" t="s">
        <v>77</v>
      </c>
      <c r="AD16" s="53"/>
      <c r="AE16" s="53"/>
      <c r="AF16" s="53"/>
      <c r="AG16" s="53"/>
      <c r="AH16" s="56"/>
      <c r="AI16" s="56"/>
      <c r="AJ16" s="70">
        <v>39</v>
      </c>
      <c r="AK16" s="56">
        <v>13</v>
      </c>
      <c r="AL16" s="74">
        <f>SUM(AH16:AK16)/57*100</f>
        <v>91.228070175438589</v>
      </c>
      <c r="AM16" s="47" t="str">
        <f t="shared" si="14"/>
        <v>ممتاز</v>
      </c>
      <c r="AN16" s="68"/>
      <c r="AP16" s="51">
        <v>11</v>
      </c>
      <c r="AQ16" s="52" t="s">
        <v>78</v>
      </c>
      <c r="AR16" s="53"/>
      <c r="AS16" s="53"/>
      <c r="AT16" s="53"/>
      <c r="AU16" s="53"/>
      <c r="AV16" s="56">
        <v>35</v>
      </c>
      <c r="AW16" s="56">
        <v>24</v>
      </c>
      <c r="AX16" s="56">
        <v>20</v>
      </c>
      <c r="AY16" s="57">
        <f t="shared" si="19"/>
        <v>79</v>
      </c>
      <c r="AZ16" s="58">
        <f t="shared" si="3"/>
        <v>79</v>
      </c>
      <c r="BA16" s="59" t="str">
        <f t="shared" si="15"/>
        <v>جيد</v>
      </c>
      <c r="BB16" s="71" t="str">
        <f t="shared" si="16"/>
        <v xml:space="preserve">  </v>
      </c>
      <c r="BC16" s="61" t="str">
        <f t="shared" si="16"/>
        <v xml:space="preserve">  </v>
      </c>
      <c r="BD16" s="62" t="str">
        <f t="shared" si="4"/>
        <v xml:space="preserve">  </v>
      </c>
      <c r="BE16" s="72">
        <v>62</v>
      </c>
      <c r="BF16" s="68"/>
      <c r="BG16" s="64">
        <f t="shared" si="5"/>
        <v>0</v>
      </c>
      <c r="BH16" s="64">
        <f t="shared" si="6"/>
        <v>0</v>
      </c>
      <c r="BI16" s="65">
        <f t="shared" si="20"/>
        <v>0</v>
      </c>
      <c r="BJ16" s="66">
        <f t="shared" si="7"/>
        <v>0</v>
      </c>
      <c r="BL16" s="51">
        <v>11</v>
      </c>
      <c r="BM16" s="67" t="s">
        <v>69</v>
      </c>
      <c r="BN16" s="53"/>
      <c r="BO16" s="53"/>
      <c r="BP16" s="53"/>
      <c r="BQ16" s="53"/>
      <c r="BR16" s="56">
        <v>34</v>
      </c>
      <c r="BS16" s="56"/>
      <c r="BT16" s="56">
        <v>14.5</v>
      </c>
      <c r="BU16" s="57">
        <f t="shared" si="8"/>
        <v>48.5</v>
      </c>
      <c r="BV16" s="58">
        <f t="shared" si="25"/>
        <v>49</v>
      </c>
      <c r="BW16" s="59" t="str">
        <f t="shared" si="26"/>
        <v>راسب</v>
      </c>
      <c r="BX16" s="71" t="str">
        <f t="shared" si="27"/>
        <v xml:space="preserve">  </v>
      </c>
      <c r="BY16" s="61" t="str">
        <f t="shared" si="27"/>
        <v xml:space="preserve">  </v>
      </c>
      <c r="BZ16" s="62" t="str">
        <f t="shared" si="27"/>
        <v xml:space="preserve">  </v>
      </c>
      <c r="CA16" s="72">
        <v>62</v>
      </c>
      <c r="CB16" s="75"/>
      <c r="CC16" s="64">
        <f t="shared" si="11"/>
        <v>0</v>
      </c>
      <c r="CD16" s="64">
        <f t="shared" si="12"/>
        <v>0</v>
      </c>
      <c r="CE16" s="65">
        <f t="shared" si="21"/>
        <v>0</v>
      </c>
      <c r="CF16" s="66">
        <f t="shared" si="29"/>
        <v>0</v>
      </c>
    </row>
    <row r="17" spans="1:86" x14ac:dyDescent="0.25">
      <c r="A17" s="51">
        <v>8</v>
      </c>
      <c r="B17" s="52" t="s">
        <v>55</v>
      </c>
      <c r="C17" s="53" t="s">
        <v>56</v>
      </c>
      <c r="D17" s="53">
        <v>8212750</v>
      </c>
      <c r="E17" s="53"/>
      <c r="F17" s="53" t="s">
        <v>57</v>
      </c>
      <c r="G17" s="56"/>
      <c r="H17" s="56">
        <v>50</v>
      </c>
      <c r="I17" s="56">
        <v>14</v>
      </c>
      <c r="J17" s="56">
        <f t="shared" si="0"/>
        <v>64</v>
      </c>
      <c r="K17" s="47" t="str">
        <f t="shared" si="1"/>
        <v>جيد</v>
      </c>
      <c r="L17" s="68" t="s">
        <v>42</v>
      </c>
      <c r="N17" s="51">
        <v>12</v>
      </c>
      <c r="O17" s="69" t="s">
        <v>79</v>
      </c>
      <c r="P17" s="53"/>
      <c r="Q17" s="53"/>
      <c r="R17" s="54"/>
      <c r="S17" s="55"/>
      <c r="T17" s="56"/>
      <c r="U17" s="56"/>
      <c r="V17" s="56">
        <v>73</v>
      </c>
      <c r="W17" s="56">
        <v>6</v>
      </c>
      <c r="X17" s="56">
        <f t="shared" si="22"/>
        <v>79</v>
      </c>
      <c r="Y17" s="47" t="str">
        <f t="shared" si="23"/>
        <v>جيد جداً</v>
      </c>
      <c r="Z17" s="68"/>
      <c r="AB17" s="51">
        <v>12</v>
      </c>
      <c r="AC17" s="52" t="s">
        <v>80</v>
      </c>
      <c r="AD17" s="53" t="s">
        <v>73</v>
      </c>
      <c r="AE17" s="53">
        <v>556630070</v>
      </c>
      <c r="AF17" s="53"/>
      <c r="AG17" s="53" t="s">
        <v>40</v>
      </c>
      <c r="AH17" s="56">
        <v>25</v>
      </c>
      <c r="AI17" s="56"/>
      <c r="AJ17" s="70"/>
      <c r="AK17" s="56">
        <v>11.5</v>
      </c>
      <c r="AL17" s="56">
        <f t="shared" si="2"/>
        <v>36.5</v>
      </c>
      <c r="AM17" s="47" t="str">
        <f t="shared" si="14"/>
        <v>راسب</v>
      </c>
      <c r="AN17" s="68"/>
      <c r="AP17" s="51">
        <v>12</v>
      </c>
      <c r="AQ17" s="67" t="s">
        <v>81</v>
      </c>
      <c r="AR17" s="53" t="s">
        <v>39</v>
      </c>
      <c r="AS17" s="53">
        <v>8382483</v>
      </c>
      <c r="AT17" s="53"/>
      <c r="AU17" s="53" t="s">
        <v>82</v>
      </c>
      <c r="AV17" s="56">
        <v>0</v>
      </c>
      <c r="AW17" s="56">
        <v>0</v>
      </c>
      <c r="AX17" s="56">
        <v>0</v>
      </c>
      <c r="AY17" s="57">
        <f t="shared" si="19"/>
        <v>0</v>
      </c>
      <c r="AZ17" s="58">
        <f t="shared" si="3"/>
        <v>0</v>
      </c>
      <c r="BA17" s="59" t="str">
        <f t="shared" si="15"/>
        <v>راسب</v>
      </c>
      <c r="BB17" s="71" t="str">
        <f t="shared" si="16"/>
        <v>F</v>
      </c>
      <c r="BC17" s="61" t="str">
        <f t="shared" si="16"/>
        <v>F</v>
      </c>
      <c r="BD17" s="62" t="str">
        <f t="shared" si="4"/>
        <v>F</v>
      </c>
      <c r="BE17" s="72">
        <v>207</v>
      </c>
      <c r="BF17" s="73"/>
      <c r="BG17" s="64">
        <f t="shared" si="5"/>
        <v>0</v>
      </c>
      <c r="BH17" s="64">
        <f t="shared" si="6"/>
        <v>1</v>
      </c>
      <c r="BI17" s="65">
        <f t="shared" si="20"/>
        <v>1</v>
      </c>
      <c r="BJ17" s="66">
        <v>1</v>
      </c>
      <c r="BL17" s="51">
        <v>12</v>
      </c>
      <c r="BM17" s="67" t="s">
        <v>72</v>
      </c>
      <c r="BN17" s="53" t="s">
        <v>73</v>
      </c>
      <c r="BO17" s="53">
        <v>556630070</v>
      </c>
      <c r="BP17" s="53"/>
      <c r="BQ17" s="53" t="s">
        <v>40</v>
      </c>
      <c r="BR17" s="56">
        <v>0</v>
      </c>
      <c r="BS17" s="56">
        <v>0</v>
      </c>
      <c r="BT17" s="56">
        <v>0</v>
      </c>
      <c r="BU17" s="57">
        <f t="shared" si="8"/>
        <v>0</v>
      </c>
      <c r="BV17" s="58">
        <f t="shared" si="25"/>
        <v>0</v>
      </c>
      <c r="BW17" s="59" t="str">
        <f t="shared" si="26"/>
        <v>راسب</v>
      </c>
      <c r="BX17" s="71" t="str">
        <f t="shared" si="27"/>
        <v>F</v>
      </c>
      <c r="BY17" s="61" t="str">
        <f t="shared" si="27"/>
        <v>F</v>
      </c>
      <c r="BZ17" s="62" t="str">
        <f t="shared" si="27"/>
        <v xml:space="preserve">  </v>
      </c>
      <c r="CA17" s="72">
        <v>207</v>
      </c>
      <c r="CB17" s="73"/>
      <c r="CC17" s="64">
        <f t="shared" si="11"/>
        <v>0</v>
      </c>
      <c r="CD17" s="64">
        <f t="shared" si="12"/>
        <v>1</v>
      </c>
      <c r="CE17" s="65">
        <f t="shared" si="21"/>
        <v>1</v>
      </c>
      <c r="CF17" s="66">
        <f t="shared" si="29"/>
        <v>2</v>
      </c>
    </row>
    <row r="18" spans="1:86" x14ac:dyDescent="0.25">
      <c r="A18" s="51">
        <v>25</v>
      </c>
      <c r="B18" s="52" t="s">
        <v>83</v>
      </c>
      <c r="C18" s="53" t="s">
        <v>39</v>
      </c>
      <c r="D18" s="53">
        <v>8155687</v>
      </c>
      <c r="E18" s="53"/>
      <c r="F18" s="53" t="s">
        <v>84</v>
      </c>
      <c r="G18" s="56" t="s">
        <v>35</v>
      </c>
      <c r="H18" s="56"/>
      <c r="I18" s="56"/>
      <c r="J18" s="56">
        <f t="shared" si="0"/>
        <v>0</v>
      </c>
      <c r="K18" s="47" t="str">
        <f t="shared" si="1"/>
        <v>لم يجتز الاختبار</v>
      </c>
      <c r="L18" s="68"/>
      <c r="N18" s="51">
        <v>13</v>
      </c>
      <c r="O18" s="69" t="s">
        <v>60</v>
      </c>
      <c r="P18" s="53" t="s">
        <v>61</v>
      </c>
      <c r="Q18" s="53"/>
      <c r="R18" s="53"/>
      <c r="S18" s="53"/>
      <c r="T18" s="56">
        <v>50</v>
      </c>
      <c r="U18" s="56">
        <v>26</v>
      </c>
      <c r="V18" s="56"/>
      <c r="W18" s="56">
        <v>13</v>
      </c>
      <c r="X18" s="56">
        <f t="shared" si="22"/>
        <v>89</v>
      </c>
      <c r="Y18" s="47" t="str">
        <f t="shared" si="23"/>
        <v>جيد جداً</v>
      </c>
      <c r="Z18" s="68"/>
      <c r="AB18" s="51">
        <v>13</v>
      </c>
      <c r="AC18" s="52" t="s">
        <v>85</v>
      </c>
      <c r="AD18" s="53" t="s">
        <v>39</v>
      </c>
      <c r="AE18" s="53">
        <v>8155687</v>
      </c>
      <c r="AF18" s="53"/>
      <c r="AG18" s="53" t="s">
        <v>84</v>
      </c>
      <c r="AH18" s="56">
        <v>64</v>
      </c>
      <c r="AI18" s="56"/>
      <c r="AJ18" s="70"/>
      <c r="AK18" s="56">
        <v>28</v>
      </c>
      <c r="AL18" s="56">
        <f t="shared" si="2"/>
        <v>92</v>
      </c>
      <c r="AM18" s="47" t="str">
        <f t="shared" si="14"/>
        <v>ممتاز</v>
      </c>
      <c r="AN18" s="76"/>
      <c r="AP18" s="51">
        <v>13</v>
      </c>
      <c r="AQ18" s="67" t="s">
        <v>86</v>
      </c>
      <c r="AR18" s="53"/>
      <c r="AS18" s="53"/>
      <c r="AT18" s="53"/>
      <c r="AU18" s="53"/>
      <c r="AV18" s="56">
        <v>34</v>
      </c>
      <c r="AW18" s="56">
        <v>12</v>
      </c>
      <c r="AX18" s="56">
        <v>19.5</v>
      </c>
      <c r="AY18" s="57">
        <f t="shared" si="19"/>
        <v>65.5</v>
      </c>
      <c r="AZ18" s="58">
        <f t="shared" si="3"/>
        <v>66</v>
      </c>
      <c r="BA18" s="59" t="str">
        <f t="shared" si="15"/>
        <v>راسب</v>
      </c>
      <c r="BB18" s="71" t="str">
        <f t="shared" si="16"/>
        <v xml:space="preserve">  </v>
      </c>
      <c r="BC18" s="61" t="str">
        <f t="shared" si="16"/>
        <v>F</v>
      </c>
      <c r="BD18" s="62" t="str">
        <f t="shared" si="4"/>
        <v xml:space="preserve">  </v>
      </c>
      <c r="BE18" s="72">
        <v>129</v>
      </c>
      <c r="BF18" s="73"/>
      <c r="BG18" s="64">
        <f t="shared" si="5"/>
        <v>0</v>
      </c>
      <c r="BH18" s="64">
        <f t="shared" si="6"/>
        <v>0</v>
      </c>
      <c r="BI18" s="65">
        <f t="shared" si="20"/>
        <v>1</v>
      </c>
      <c r="BJ18" s="66">
        <f t="shared" si="7"/>
        <v>0</v>
      </c>
      <c r="BL18" s="51">
        <v>13</v>
      </c>
      <c r="BM18" s="67" t="s">
        <v>78</v>
      </c>
      <c r="BN18" s="53"/>
      <c r="BO18" s="53"/>
      <c r="BP18" s="53"/>
      <c r="BQ18" s="53"/>
      <c r="BR18" s="56">
        <v>41</v>
      </c>
      <c r="BS18" s="56">
        <v>27</v>
      </c>
      <c r="BT18" s="56">
        <v>21</v>
      </c>
      <c r="BU18" s="57">
        <f t="shared" si="8"/>
        <v>89</v>
      </c>
      <c r="BV18" s="58">
        <f t="shared" si="25"/>
        <v>89</v>
      </c>
      <c r="BW18" s="59" t="str">
        <f t="shared" si="26"/>
        <v>جيد جداً</v>
      </c>
      <c r="BX18" s="71" t="str">
        <f t="shared" si="27"/>
        <v xml:space="preserve">  </v>
      </c>
      <c r="BY18" s="61" t="str">
        <f t="shared" si="27"/>
        <v xml:space="preserve">  </v>
      </c>
      <c r="BZ18" s="62" t="str">
        <f t="shared" si="27"/>
        <v xml:space="preserve">  </v>
      </c>
      <c r="CA18" s="72">
        <v>129</v>
      </c>
      <c r="CB18" s="68"/>
      <c r="CC18" s="64">
        <f t="shared" si="11"/>
        <v>0</v>
      </c>
      <c r="CD18" s="64">
        <f t="shared" si="12"/>
        <v>0</v>
      </c>
      <c r="CE18" s="65">
        <f t="shared" si="21"/>
        <v>0</v>
      </c>
      <c r="CF18" s="66">
        <f t="shared" si="29"/>
        <v>0</v>
      </c>
    </row>
    <row r="19" spans="1:86" x14ac:dyDescent="0.25">
      <c r="A19" s="51">
        <v>31</v>
      </c>
      <c r="B19" s="52" t="s">
        <v>79</v>
      </c>
      <c r="C19" s="53"/>
      <c r="D19" s="53"/>
      <c r="E19" s="54"/>
      <c r="F19" s="55"/>
      <c r="G19" s="56">
        <v>49</v>
      </c>
      <c r="H19" s="56">
        <v>28</v>
      </c>
      <c r="I19" s="56">
        <v>14</v>
      </c>
      <c r="J19" s="56">
        <f t="shared" si="0"/>
        <v>91</v>
      </c>
      <c r="K19" s="47" t="str">
        <f t="shared" si="1"/>
        <v>ممتاز</v>
      </c>
      <c r="L19" s="68"/>
      <c r="N19" s="51">
        <v>14</v>
      </c>
      <c r="O19" s="52" t="s">
        <v>68</v>
      </c>
      <c r="P19" s="53"/>
      <c r="Q19" s="53"/>
      <c r="R19" s="53"/>
      <c r="S19" s="53"/>
      <c r="T19" s="56"/>
      <c r="U19" s="56"/>
      <c r="V19" s="56">
        <v>80</v>
      </c>
      <c r="W19" s="56">
        <v>16</v>
      </c>
      <c r="X19" s="56">
        <f t="shared" si="22"/>
        <v>96</v>
      </c>
      <c r="Y19" s="47" t="str">
        <f t="shared" si="23"/>
        <v>ممتاز</v>
      </c>
      <c r="Z19" s="68"/>
      <c r="AB19" s="51">
        <v>14</v>
      </c>
      <c r="AC19" s="52" t="s">
        <v>81</v>
      </c>
      <c r="AD19" s="53" t="s">
        <v>39</v>
      </c>
      <c r="AE19" s="53">
        <v>8382483</v>
      </c>
      <c r="AF19" s="53"/>
      <c r="AG19" s="53" t="s">
        <v>82</v>
      </c>
      <c r="AH19" s="56">
        <v>58</v>
      </c>
      <c r="AI19" s="56"/>
      <c r="AJ19" s="70"/>
      <c r="AK19" s="56">
        <v>23</v>
      </c>
      <c r="AL19" s="56">
        <f t="shared" si="2"/>
        <v>81</v>
      </c>
      <c r="AM19" s="47" t="str">
        <f t="shared" si="14"/>
        <v>جيد جداً</v>
      </c>
      <c r="AN19" s="77"/>
      <c r="AP19" s="51">
        <v>14</v>
      </c>
      <c r="AQ19" s="67" t="s">
        <v>87</v>
      </c>
      <c r="AR19" s="53" t="s">
        <v>88</v>
      </c>
      <c r="AS19" s="53">
        <v>502466171</v>
      </c>
      <c r="AT19" s="53"/>
      <c r="AU19" s="53" t="s">
        <v>89</v>
      </c>
      <c r="AV19" s="56">
        <v>13</v>
      </c>
      <c r="AW19" s="56">
        <v>0</v>
      </c>
      <c r="AX19" s="56">
        <v>11</v>
      </c>
      <c r="AY19" s="57">
        <f t="shared" si="19"/>
        <v>24</v>
      </c>
      <c r="AZ19" s="58">
        <f t="shared" si="3"/>
        <v>24</v>
      </c>
      <c r="BA19" s="59" t="str">
        <f t="shared" si="15"/>
        <v>راسب</v>
      </c>
      <c r="BB19" s="71" t="str">
        <f t="shared" si="16"/>
        <v>F</v>
      </c>
      <c r="BC19" s="61" t="str">
        <f t="shared" si="16"/>
        <v>F</v>
      </c>
      <c r="BD19" s="62" t="str">
        <f t="shared" si="4"/>
        <v>F</v>
      </c>
      <c r="BE19" s="78">
        <v>17</v>
      </c>
      <c r="BF19" s="73"/>
      <c r="BG19" s="64">
        <f t="shared" si="5"/>
        <v>1</v>
      </c>
      <c r="BH19" s="64">
        <f t="shared" si="6"/>
        <v>1</v>
      </c>
      <c r="BI19" s="65">
        <f t="shared" si="20"/>
        <v>1</v>
      </c>
      <c r="BJ19" s="66">
        <v>1</v>
      </c>
      <c r="BL19" s="51">
        <v>14</v>
      </c>
      <c r="BM19" s="67" t="s">
        <v>86</v>
      </c>
      <c r="BN19" s="53"/>
      <c r="BO19" s="53"/>
      <c r="BP19" s="53"/>
      <c r="BQ19" s="53"/>
      <c r="BR19" s="56">
        <v>43</v>
      </c>
      <c r="BS19" s="56">
        <v>23</v>
      </c>
      <c r="BT19" s="56">
        <v>21.5</v>
      </c>
      <c r="BU19" s="57">
        <f t="shared" si="8"/>
        <v>87.5</v>
      </c>
      <c r="BV19" s="58">
        <f t="shared" si="25"/>
        <v>88</v>
      </c>
      <c r="BW19" s="59" t="str">
        <f t="shared" si="26"/>
        <v>جيد جداً</v>
      </c>
      <c r="BX19" s="71" t="str">
        <f t="shared" si="27"/>
        <v xml:space="preserve">  </v>
      </c>
      <c r="BY19" s="61" t="str">
        <f t="shared" si="27"/>
        <v xml:space="preserve">  </v>
      </c>
      <c r="BZ19" s="62" t="str">
        <f t="shared" si="27"/>
        <v xml:space="preserve">  </v>
      </c>
      <c r="CA19" s="78">
        <v>17</v>
      </c>
      <c r="CB19" s="68"/>
      <c r="CC19" s="64">
        <f t="shared" si="11"/>
        <v>1</v>
      </c>
      <c r="CD19" s="64">
        <f t="shared" si="12"/>
        <v>0</v>
      </c>
      <c r="CE19" s="65">
        <f t="shared" si="21"/>
        <v>0</v>
      </c>
      <c r="CF19" s="66">
        <f t="shared" si="29"/>
        <v>0</v>
      </c>
    </row>
    <row r="20" spans="1:86" x14ac:dyDescent="0.25">
      <c r="A20" s="51">
        <v>26</v>
      </c>
      <c r="B20" s="52" t="s">
        <v>60</v>
      </c>
      <c r="C20" s="53" t="s">
        <v>61</v>
      </c>
      <c r="D20" s="53"/>
      <c r="E20" s="53"/>
      <c r="F20" s="53"/>
      <c r="G20" s="56" t="s">
        <v>35</v>
      </c>
      <c r="H20" s="56"/>
      <c r="I20" s="56"/>
      <c r="J20" s="56">
        <f t="shared" si="0"/>
        <v>0</v>
      </c>
      <c r="K20" s="47" t="str">
        <f t="shared" si="1"/>
        <v>لم يجتز الاختبار</v>
      </c>
      <c r="L20" s="68"/>
      <c r="N20" s="51">
        <v>15</v>
      </c>
      <c r="O20" s="52" t="s">
        <v>90</v>
      </c>
      <c r="P20" s="53"/>
      <c r="Q20" s="53"/>
      <c r="R20" s="53"/>
      <c r="S20" s="53"/>
      <c r="T20" s="56"/>
      <c r="U20" s="56"/>
      <c r="V20" s="56">
        <v>67</v>
      </c>
      <c r="W20" s="56">
        <v>4</v>
      </c>
      <c r="X20" s="56">
        <f t="shared" si="22"/>
        <v>71</v>
      </c>
      <c r="Y20" s="47" t="str">
        <f t="shared" si="23"/>
        <v>جيد</v>
      </c>
      <c r="Z20" s="68"/>
      <c r="AB20" s="51">
        <v>15</v>
      </c>
      <c r="AC20" s="52" t="s">
        <v>86</v>
      </c>
      <c r="AD20" s="53"/>
      <c r="AE20" s="53"/>
      <c r="AF20" s="53"/>
      <c r="AG20" s="53"/>
      <c r="AH20" s="56"/>
      <c r="AI20" s="56"/>
      <c r="AJ20" s="70">
        <v>21</v>
      </c>
      <c r="AK20" s="56">
        <v>24</v>
      </c>
      <c r="AL20" s="74">
        <f>SUM(AH20:AK20)/57*100</f>
        <v>78.94736842105263</v>
      </c>
      <c r="AM20" s="47" t="str">
        <f t="shared" si="14"/>
        <v>جيد</v>
      </c>
      <c r="AN20" s="77"/>
      <c r="AP20" s="51">
        <v>15</v>
      </c>
      <c r="AQ20" s="67" t="s">
        <v>91</v>
      </c>
      <c r="AR20" s="53" t="s">
        <v>92</v>
      </c>
      <c r="AS20" s="53">
        <v>8365778</v>
      </c>
      <c r="AT20" s="53"/>
      <c r="AU20" s="53" t="s">
        <v>40</v>
      </c>
      <c r="AV20" s="56">
        <v>0</v>
      </c>
      <c r="AW20" s="56">
        <v>0</v>
      </c>
      <c r="AX20" s="56">
        <v>0</v>
      </c>
      <c r="AY20" s="57">
        <f t="shared" si="19"/>
        <v>0</v>
      </c>
      <c r="AZ20" s="58">
        <f t="shared" si="3"/>
        <v>0</v>
      </c>
      <c r="BA20" s="59" t="str">
        <f t="shared" si="15"/>
        <v>راسب</v>
      </c>
      <c r="BB20" s="71" t="str">
        <f t="shared" si="16"/>
        <v>F</v>
      </c>
      <c r="BC20" s="61" t="str">
        <f t="shared" si="16"/>
        <v>F</v>
      </c>
      <c r="BD20" s="62" t="str">
        <f t="shared" si="4"/>
        <v>F</v>
      </c>
      <c r="BE20" s="78">
        <v>38</v>
      </c>
      <c r="BF20" s="73"/>
      <c r="BG20" s="64">
        <f t="shared" si="5"/>
        <v>1</v>
      </c>
      <c r="BH20" s="64">
        <f t="shared" si="6"/>
        <v>1</v>
      </c>
      <c r="BI20" s="65">
        <f t="shared" si="20"/>
        <v>1</v>
      </c>
      <c r="BJ20" s="66">
        <v>1</v>
      </c>
      <c r="BL20" s="51">
        <v>15</v>
      </c>
      <c r="BM20" s="67" t="s">
        <v>91</v>
      </c>
      <c r="BN20" s="53" t="s">
        <v>92</v>
      </c>
      <c r="BO20" s="53">
        <v>8365778</v>
      </c>
      <c r="BP20" s="53"/>
      <c r="BQ20" s="53" t="s">
        <v>40</v>
      </c>
      <c r="BR20" s="56">
        <v>0</v>
      </c>
      <c r="BS20" s="56">
        <v>0</v>
      </c>
      <c r="BT20" s="56">
        <v>0</v>
      </c>
      <c r="BU20" s="57">
        <f t="shared" si="8"/>
        <v>0</v>
      </c>
      <c r="BV20" s="58">
        <f t="shared" si="25"/>
        <v>0</v>
      </c>
      <c r="BW20" s="59" t="str">
        <f t="shared" si="26"/>
        <v>راسب</v>
      </c>
      <c r="BX20" s="71" t="str">
        <f t="shared" si="27"/>
        <v>F</v>
      </c>
      <c r="BY20" s="61" t="str">
        <f t="shared" si="27"/>
        <v>F</v>
      </c>
      <c r="BZ20" s="62" t="str">
        <f t="shared" si="27"/>
        <v xml:space="preserve">  </v>
      </c>
      <c r="CA20" s="78">
        <v>38</v>
      </c>
      <c r="CB20" s="73"/>
      <c r="CC20" s="64">
        <f t="shared" si="11"/>
        <v>1</v>
      </c>
      <c r="CD20" s="64">
        <f t="shared" si="12"/>
        <v>1</v>
      </c>
      <c r="CE20" s="65">
        <f t="shared" si="21"/>
        <v>1</v>
      </c>
      <c r="CF20" s="66">
        <f t="shared" si="29"/>
        <v>2</v>
      </c>
    </row>
    <row r="21" spans="1:86" x14ac:dyDescent="0.25">
      <c r="A21" s="51">
        <v>10</v>
      </c>
      <c r="B21" s="52" t="s">
        <v>93</v>
      </c>
      <c r="C21" s="53" t="s">
        <v>75</v>
      </c>
      <c r="D21" s="53">
        <v>509201250</v>
      </c>
      <c r="E21" s="53"/>
      <c r="F21" s="53" t="s">
        <v>94</v>
      </c>
      <c r="G21" s="56" t="s">
        <v>35</v>
      </c>
      <c r="H21" s="56"/>
      <c r="I21" s="56"/>
      <c r="J21" s="56">
        <f t="shared" si="0"/>
        <v>0</v>
      </c>
      <c r="K21" s="47" t="str">
        <f t="shared" si="1"/>
        <v>لم يجتز الاختبار</v>
      </c>
      <c r="L21" s="68"/>
      <c r="N21" s="51">
        <v>16</v>
      </c>
      <c r="O21" s="69" t="s">
        <v>95</v>
      </c>
      <c r="P21" s="53" t="s">
        <v>44</v>
      </c>
      <c r="Q21" s="53">
        <v>8244316</v>
      </c>
      <c r="R21" s="53"/>
      <c r="S21" s="53" t="s">
        <v>45</v>
      </c>
      <c r="T21" s="56">
        <v>42</v>
      </c>
      <c r="U21" s="56">
        <v>30</v>
      </c>
      <c r="V21" s="56"/>
      <c r="W21" s="56">
        <v>5</v>
      </c>
      <c r="X21" s="56">
        <f t="shared" si="22"/>
        <v>77</v>
      </c>
      <c r="Y21" s="47" t="str">
        <f t="shared" si="23"/>
        <v>جيد جداً</v>
      </c>
      <c r="Z21" s="68"/>
      <c r="AB21" s="51">
        <v>16</v>
      </c>
      <c r="AC21" s="52" t="s">
        <v>87</v>
      </c>
      <c r="AD21" s="53" t="s">
        <v>88</v>
      </c>
      <c r="AE21" s="53">
        <v>502466171</v>
      </c>
      <c r="AF21" s="53"/>
      <c r="AG21" s="53" t="s">
        <v>89</v>
      </c>
      <c r="AH21" s="56">
        <v>64</v>
      </c>
      <c r="AI21" s="56"/>
      <c r="AJ21" s="70"/>
      <c r="AK21" s="56">
        <v>26</v>
      </c>
      <c r="AL21" s="56">
        <f t="shared" si="2"/>
        <v>90</v>
      </c>
      <c r="AM21" s="47" t="str">
        <f t="shared" si="14"/>
        <v>ممتاز</v>
      </c>
      <c r="AN21" s="77"/>
      <c r="AP21" s="51">
        <v>16</v>
      </c>
      <c r="AQ21" s="67" t="s">
        <v>96</v>
      </c>
      <c r="AR21" s="53"/>
      <c r="AS21" s="53"/>
      <c r="AT21" s="53"/>
      <c r="AU21" s="53"/>
      <c r="AV21" s="56">
        <v>35</v>
      </c>
      <c r="AW21" s="56">
        <v>9</v>
      </c>
      <c r="AX21" s="56">
        <v>20</v>
      </c>
      <c r="AY21" s="57">
        <f t="shared" si="19"/>
        <v>64</v>
      </c>
      <c r="AZ21" s="58">
        <f t="shared" si="3"/>
        <v>64</v>
      </c>
      <c r="BA21" s="59" t="str">
        <f t="shared" si="15"/>
        <v>راسب</v>
      </c>
      <c r="BB21" s="71" t="str">
        <f t="shared" si="16"/>
        <v xml:space="preserve">  </v>
      </c>
      <c r="BC21" s="61" t="str">
        <f t="shared" si="16"/>
        <v>F</v>
      </c>
      <c r="BD21" s="62" t="str">
        <f t="shared" si="4"/>
        <v xml:space="preserve">  </v>
      </c>
      <c r="BE21" s="72">
        <v>52</v>
      </c>
      <c r="BF21" s="79"/>
      <c r="BG21" s="64">
        <f t="shared" si="5"/>
        <v>0</v>
      </c>
      <c r="BH21" s="64">
        <f t="shared" si="6"/>
        <v>0</v>
      </c>
      <c r="BI21" s="65">
        <f t="shared" si="20"/>
        <v>1</v>
      </c>
      <c r="BJ21" s="66">
        <f t="shared" si="7"/>
        <v>0</v>
      </c>
      <c r="BL21" s="51">
        <v>16</v>
      </c>
      <c r="BM21" s="67" t="s">
        <v>96</v>
      </c>
      <c r="BN21" s="53"/>
      <c r="BO21" s="53"/>
      <c r="BP21" s="53"/>
      <c r="BQ21" s="53"/>
      <c r="BR21" s="56">
        <v>23</v>
      </c>
      <c r="BS21" s="56">
        <v>0</v>
      </c>
      <c r="BT21" s="56">
        <v>8</v>
      </c>
      <c r="BU21" s="57">
        <f t="shared" si="8"/>
        <v>31</v>
      </c>
      <c r="BV21" s="58">
        <f t="shared" si="25"/>
        <v>31</v>
      </c>
      <c r="BW21" s="59" t="str">
        <f t="shared" si="26"/>
        <v>راسب</v>
      </c>
      <c r="BX21" s="71" t="str">
        <f t="shared" si="27"/>
        <v>F</v>
      </c>
      <c r="BY21" s="61" t="str">
        <f t="shared" si="27"/>
        <v>F</v>
      </c>
      <c r="BZ21" s="62" t="str">
        <f t="shared" si="27"/>
        <v>F</v>
      </c>
      <c r="CA21" s="72">
        <v>52</v>
      </c>
      <c r="CB21" s="79"/>
      <c r="CC21" s="64">
        <f t="shared" si="11"/>
        <v>0</v>
      </c>
      <c r="CD21" s="64">
        <f t="shared" si="12"/>
        <v>1</v>
      </c>
      <c r="CE21" s="65">
        <f t="shared" si="21"/>
        <v>1</v>
      </c>
      <c r="CF21" s="66">
        <f t="shared" ref="CF21" si="30">IF(BS21&gt;0,0,IF(BT21&gt;7,0,1))+IF(BS21="",0,IF(BT21&gt;17,0,1))</f>
        <v>1</v>
      </c>
    </row>
    <row r="22" spans="1:86" x14ac:dyDescent="0.25">
      <c r="A22" s="51">
        <v>11</v>
      </c>
      <c r="B22" s="52" t="s">
        <v>95</v>
      </c>
      <c r="C22" s="53" t="s">
        <v>44</v>
      </c>
      <c r="D22" s="53">
        <v>8244316</v>
      </c>
      <c r="E22" s="53"/>
      <c r="F22" s="53" t="s">
        <v>45</v>
      </c>
      <c r="G22" s="56">
        <v>0</v>
      </c>
      <c r="H22" s="56">
        <v>28</v>
      </c>
      <c r="I22" s="56">
        <v>11</v>
      </c>
      <c r="J22" s="56">
        <f t="shared" si="0"/>
        <v>39</v>
      </c>
      <c r="K22" s="47" t="str">
        <f t="shared" si="1"/>
        <v>لم يجتز الاختبار</v>
      </c>
      <c r="L22" s="68"/>
      <c r="N22" s="51">
        <v>17</v>
      </c>
      <c r="O22" s="69" t="s">
        <v>80</v>
      </c>
      <c r="P22" s="53" t="s">
        <v>73</v>
      </c>
      <c r="Q22" s="53">
        <v>556630070</v>
      </c>
      <c r="R22" s="53"/>
      <c r="S22" s="53" t="s">
        <v>40</v>
      </c>
      <c r="T22" s="56">
        <v>0</v>
      </c>
      <c r="U22" s="56">
        <v>0</v>
      </c>
      <c r="V22" s="56"/>
      <c r="W22" s="56">
        <v>4</v>
      </c>
      <c r="X22" s="56">
        <f t="shared" si="22"/>
        <v>4</v>
      </c>
      <c r="Y22" s="47" t="str">
        <f t="shared" si="23"/>
        <v>راسب</v>
      </c>
      <c r="Z22" s="68"/>
      <c r="AB22" s="51">
        <v>17</v>
      </c>
      <c r="AC22" s="52" t="s">
        <v>91</v>
      </c>
      <c r="AD22" s="53" t="s">
        <v>92</v>
      </c>
      <c r="AE22" s="53">
        <v>8365778</v>
      </c>
      <c r="AF22" s="53"/>
      <c r="AG22" s="53" t="s">
        <v>40</v>
      </c>
      <c r="AH22" s="56">
        <v>49</v>
      </c>
      <c r="AI22" s="56"/>
      <c r="AJ22" s="70"/>
      <c r="AK22" s="56">
        <v>24</v>
      </c>
      <c r="AL22" s="56">
        <f t="shared" si="2"/>
        <v>73</v>
      </c>
      <c r="AM22" s="47" t="str">
        <f t="shared" si="14"/>
        <v>جيد</v>
      </c>
      <c r="AN22" s="77"/>
      <c r="AP22" s="51">
        <v>17</v>
      </c>
      <c r="AQ22" s="67" t="s">
        <v>97</v>
      </c>
      <c r="AR22" s="53"/>
      <c r="AS22" s="53"/>
      <c r="AT22" s="53"/>
      <c r="AU22" s="53"/>
      <c r="AV22" s="56">
        <v>25</v>
      </c>
      <c r="AW22" s="56">
        <v>20</v>
      </c>
      <c r="AX22" s="56">
        <v>22.5</v>
      </c>
      <c r="AY22" s="57">
        <f t="shared" si="19"/>
        <v>67.5</v>
      </c>
      <c r="AZ22" s="58">
        <f t="shared" si="3"/>
        <v>68</v>
      </c>
      <c r="BA22" s="59" t="str">
        <f t="shared" si="15"/>
        <v>راسب</v>
      </c>
      <c r="BB22" s="71" t="str">
        <f t="shared" si="16"/>
        <v>F</v>
      </c>
      <c r="BC22" s="61" t="str">
        <f t="shared" si="16"/>
        <v>F</v>
      </c>
      <c r="BD22" s="62" t="str">
        <f t="shared" si="4"/>
        <v>F</v>
      </c>
      <c r="BE22" s="72">
        <v>50</v>
      </c>
      <c r="BF22" s="79"/>
      <c r="BG22" s="64">
        <f t="shared" si="5"/>
        <v>0</v>
      </c>
      <c r="BH22" s="64">
        <f t="shared" si="6"/>
        <v>1</v>
      </c>
      <c r="BI22" s="65">
        <f t="shared" si="20"/>
        <v>1</v>
      </c>
      <c r="BJ22" s="66">
        <v>1</v>
      </c>
      <c r="BL22" s="51">
        <v>17</v>
      </c>
      <c r="BM22" s="52" t="s">
        <v>98</v>
      </c>
      <c r="BN22" s="53"/>
      <c r="BO22" s="53"/>
      <c r="BP22" s="53"/>
      <c r="BQ22" s="53"/>
      <c r="BR22" s="56">
        <v>39</v>
      </c>
      <c r="BS22" s="56"/>
      <c r="BT22" s="56">
        <v>9</v>
      </c>
      <c r="BU22" s="57">
        <f>SUM(BR22:BT22)/60*100</f>
        <v>80</v>
      </c>
      <c r="BV22" s="58">
        <f>CEILING(BU22,1)</f>
        <v>80</v>
      </c>
      <c r="BW22" s="59" t="str">
        <f>IF(BV22&gt;89.99,"ممتاز", IF(BV22&gt;79.99,"جيد جداً", IF(BV22&gt;69.99,"جيد",IF(BV22&gt;=0,"راسب"))))</f>
        <v>جيد جداً</v>
      </c>
      <c r="BX22" s="71" t="str">
        <f>IF(CD22=1,"F","  ")</f>
        <v xml:space="preserve">  </v>
      </c>
      <c r="BY22" s="61" t="str">
        <f>IF(CE22=1,"F","  ")</f>
        <v xml:space="preserve">  </v>
      </c>
      <c r="BZ22" s="62" t="str">
        <f>IF(CF22=1,"F","  ")</f>
        <v>F</v>
      </c>
      <c r="CA22" s="72">
        <v>50</v>
      </c>
      <c r="CB22" s="68"/>
      <c r="CC22" s="64">
        <f t="shared" si="11"/>
        <v>0</v>
      </c>
      <c r="CD22" s="64">
        <f t="shared" si="12"/>
        <v>0</v>
      </c>
      <c r="CE22" s="65">
        <f t="shared" si="21"/>
        <v>0</v>
      </c>
      <c r="CF22" s="66">
        <v>1</v>
      </c>
    </row>
    <row r="23" spans="1:86" x14ac:dyDescent="0.25">
      <c r="A23" s="51">
        <v>13</v>
      </c>
      <c r="B23" s="52" t="s">
        <v>80</v>
      </c>
      <c r="C23" s="53" t="s">
        <v>73</v>
      </c>
      <c r="D23" s="53">
        <v>556630070</v>
      </c>
      <c r="E23" s="53"/>
      <c r="F23" s="53" t="s">
        <v>40</v>
      </c>
      <c r="G23" s="56" t="s">
        <v>35</v>
      </c>
      <c r="H23" s="56"/>
      <c r="I23" s="56"/>
      <c r="J23" s="56">
        <f t="shared" si="0"/>
        <v>0</v>
      </c>
      <c r="K23" s="47" t="str">
        <f t="shared" si="1"/>
        <v>لم يجتز الاختبار</v>
      </c>
      <c r="L23" s="68"/>
      <c r="N23" s="51">
        <v>18</v>
      </c>
      <c r="O23" s="69" t="s">
        <v>85</v>
      </c>
      <c r="P23" s="53" t="s">
        <v>39</v>
      </c>
      <c r="Q23" s="53">
        <v>8155687</v>
      </c>
      <c r="R23" s="53"/>
      <c r="S23" s="53" t="s">
        <v>84</v>
      </c>
      <c r="T23" s="56"/>
      <c r="U23" s="56"/>
      <c r="V23" s="56">
        <v>76</v>
      </c>
      <c r="W23" s="56">
        <v>5</v>
      </c>
      <c r="X23" s="56">
        <f t="shared" si="22"/>
        <v>81</v>
      </c>
      <c r="Y23" s="47" t="str">
        <f t="shared" si="23"/>
        <v>جيد جداً</v>
      </c>
      <c r="Z23" s="76" t="s">
        <v>42</v>
      </c>
      <c r="AB23" s="51">
        <v>18</v>
      </c>
      <c r="AC23" s="52" t="s">
        <v>96</v>
      </c>
      <c r="AD23" s="53"/>
      <c r="AE23" s="53"/>
      <c r="AF23" s="53"/>
      <c r="AG23" s="53"/>
      <c r="AH23" s="56">
        <v>39</v>
      </c>
      <c r="AI23" s="56"/>
      <c r="AJ23" s="70"/>
      <c r="AK23" s="56">
        <v>24</v>
      </c>
      <c r="AL23" s="56">
        <f t="shared" si="2"/>
        <v>63</v>
      </c>
      <c r="AM23" s="47" t="str">
        <f t="shared" si="14"/>
        <v>راسب</v>
      </c>
      <c r="AN23" s="77"/>
      <c r="AP23" s="51">
        <v>18</v>
      </c>
      <c r="AQ23" s="67" t="s">
        <v>99</v>
      </c>
      <c r="AR23" s="53" t="s">
        <v>92</v>
      </c>
      <c r="AS23" s="53">
        <v>8365778</v>
      </c>
      <c r="AT23" s="53"/>
      <c r="AU23" s="53" t="s">
        <v>40</v>
      </c>
      <c r="AV23" s="56">
        <v>14</v>
      </c>
      <c r="AW23" s="56">
        <v>0</v>
      </c>
      <c r="AX23" s="56">
        <v>3</v>
      </c>
      <c r="AY23" s="57">
        <f t="shared" si="19"/>
        <v>17</v>
      </c>
      <c r="AZ23" s="58">
        <f t="shared" si="3"/>
        <v>17</v>
      </c>
      <c r="BA23" s="59" t="str">
        <f t="shared" si="15"/>
        <v>راسب</v>
      </c>
      <c r="BB23" s="71" t="str">
        <f t="shared" si="16"/>
        <v>F</v>
      </c>
      <c r="BC23" s="61" t="str">
        <f t="shared" si="16"/>
        <v>F</v>
      </c>
      <c r="BD23" s="62" t="str">
        <f t="shared" si="4"/>
        <v>F</v>
      </c>
      <c r="BE23" s="72">
        <v>100</v>
      </c>
      <c r="BF23" s="79"/>
      <c r="BG23" s="64">
        <f t="shared" si="5"/>
        <v>0</v>
      </c>
      <c r="BH23" s="64">
        <f t="shared" si="6"/>
        <v>1</v>
      </c>
      <c r="BI23" s="65">
        <f t="shared" si="20"/>
        <v>1</v>
      </c>
      <c r="BJ23" s="66">
        <v>1</v>
      </c>
      <c r="BL23" s="51">
        <v>18</v>
      </c>
      <c r="BM23" s="67" t="s">
        <v>97</v>
      </c>
      <c r="BN23" s="53"/>
      <c r="BO23" s="53"/>
      <c r="BP23" s="53"/>
      <c r="BQ23" s="53"/>
      <c r="BR23" s="56">
        <v>32</v>
      </c>
      <c r="BS23" s="56">
        <v>17</v>
      </c>
      <c r="BT23" s="56">
        <v>20</v>
      </c>
      <c r="BU23" s="57">
        <f t="shared" si="8"/>
        <v>69</v>
      </c>
      <c r="BV23" s="58">
        <f t="shared" si="25"/>
        <v>69</v>
      </c>
      <c r="BW23" s="59" t="str">
        <f t="shared" si="26"/>
        <v>راسب</v>
      </c>
      <c r="BX23" s="71" t="str">
        <f t="shared" si="27"/>
        <v xml:space="preserve">  </v>
      </c>
      <c r="BY23" s="61" t="str">
        <f t="shared" si="27"/>
        <v>F</v>
      </c>
      <c r="BZ23" s="62" t="str">
        <f t="shared" si="27"/>
        <v>F</v>
      </c>
      <c r="CA23" s="72">
        <v>100</v>
      </c>
      <c r="CB23" s="79"/>
      <c r="CC23" s="64">
        <f t="shared" si="11"/>
        <v>0</v>
      </c>
      <c r="CD23" s="64">
        <f t="shared" si="12"/>
        <v>0</v>
      </c>
      <c r="CE23" s="65">
        <f t="shared" si="21"/>
        <v>1</v>
      </c>
      <c r="CF23" s="66">
        <v>1</v>
      </c>
    </row>
    <row r="24" spans="1:86" x14ac:dyDescent="0.25">
      <c r="A24" s="51">
        <v>14</v>
      </c>
      <c r="B24" s="52" t="s">
        <v>100</v>
      </c>
      <c r="C24" s="53" t="s">
        <v>101</v>
      </c>
      <c r="D24" s="53">
        <v>8276753</v>
      </c>
      <c r="E24" s="53"/>
      <c r="F24" s="53" t="s">
        <v>84</v>
      </c>
      <c r="G24" s="56" t="s">
        <v>35</v>
      </c>
      <c r="H24" s="56"/>
      <c r="I24" s="56"/>
      <c r="J24" s="56">
        <f t="shared" si="0"/>
        <v>0</v>
      </c>
      <c r="K24" s="47" t="str">
        <f t="shared" si="1"/>
        <v>لم يجتز الاختبار</v>
      </c>
      <c r="L24" s="68"/>
      <c r="N24" s="51">
        <v>19</v>
      </c>
      <c r="O24" s="69" t="s">
        <v>81</v>
      </c>
      <c r="P24" s="53" t="s">
        <v>39</v>
      </c>
      <c r="Q24" s="53">
        <v>8382483</v>
      </c>
      <c r="R24" s="53"/>
      <c r="S24" s="53" t="s">
        <v>82</v>
      </c>
      <c r="T24" s="56">
        <v>22</v>
      </c>
      <c r="U24" s="56">
        <v>20</v>
      </c>
      <c r="V24" s="56"/>
      <c r="W24" s="56">
        <v>0</v>
      </c>
      <c r="X24" s="56">
        <f t="shared" si="22"/>
        <v>42</v>
      </c>
      <c r="Y24" s="47" t="str">
        <f t="shared" si="23"/>
        <v>راسب</v>
      </c>
      <c r="Z24" s="77"/>
      <c r="AB24" s="51">
        <v>19</v>
      </c>
      <c r="AC24" s="52" t="s">
        <v>97</v>
      </c>
      <c r="AD24" s="53"/>
      <c r="AE24" s="53"/>
      <c r="AF24" s="53"/>
      <c r="AG24" s="53"/>
      <c r="AH24" s="56">
        <v>62</v>
      </c>
      <c r="AI24" s="56"/>
      <c r="AJ24" s="70"/>
      <c r="AK24" s="56">
        <v>26</v>
      </c>
      <c r="AL24" s="56">
        <f t="shared" si="2"/>
        <v>88</v>
      </c>
      <c r="AM24" s="47" t="str">
        <f t="shared" si="14"/>
        <v>جيد جداً</v>
      </c>
      <c r="AN24" s="77"/>
      <c r="AP24" s="51">
        <v>19</v>
      </c>
      <c r="AQ24" s="67" t="s">
        <v>102</v>
      </c>
      <c r="AR24" s="53"/>
      <c r="AS24" s="53"/>
      <c r="AT24" s="53"/>
      <c r="AU24" s="53"/>
      <c r="AV24" s="56">
        <v>17</v>
      </c>
      <c r="AW24" s="56">
        <v>26</v>
      </c>
      <c r="AX24" s="56">
        <v>18.5</v>
      </c>
      <c r="AY24" s="57">
        <f t="shared" si="19"/>
        <v>61.5</v>
      </c>
      <c r="AZ24" s="58">
        <f t="shared" si="3"/>
        <v>62</v>
      </c>
      <c r="BA24" s="59" t="str">
        <f t="shared" si="15"/>
        <v>راسب</v>
      </c>
      <c r="BB24" s="71" t="str">
        <f t="shared" ref="BB24:BC27" si="31">IF(BH24=1,"F","  ")</f>
        <v>F</v>
      </c>
      <c r="BC24" s="61" t="str">
        <f t="shared" si="31"/>
        <v xml:space="preserve">  </v>
      </c>
      <c r="BD24" s="62" t="str">
        <f t="shared" si="4"/>
        <v xml:space="preserve">  </v>
      </c>
      <c r="BE24" s="80">
        <v>17</v>
      </c>
      <c r="BF24" s="81"/>
      <c r="BG24" s="64">
        <f t="shared" si="5"/>
        <v>1</v>
      </c>
      <c r="BH24" s="64">
        <f t="shared" si="6"/>
        <v>1</v>
      </c>
      <c r="BI24" s="65">
        <f t="shared" si="20"/>
        <v>0</v>
      </c>
      <c r="BJ24" s="66">
        <f t="shared" si="7"/>
        <v>0</v>
      </c>
      <c r="BL24" s="51">
        <v>19</v>
      </c>
      <c r="BM24" s="67" t="s">
        <v>99</v>
      </c>
      <c r="BN24" s="53" t="s">
        <v>92</v>
      </c>
      <c r="BO24" s="53">
        <v>8365778</v>
      </c>
      <c r="BP24" s="53"/>
      <c r="BQ24" s="53" t="s">
        <v>40</v>
      </c>
      <c r="BR24" s="56">
        <v>7</v>
      </c>
      <c r="BS24" s="56">
        <v>0</v>
      </c>
      <c r="BT24" s="56">
        <v>4</v>
      </c>
      <c r="BU24" s="57">
        <f t="shared" si="8"/>
        <v>11</v>
      </c>
      <c r="BV24" s="58">
        <f t="shared" si="25"/>
        <v>11</v>
      </c>
      <c r="BW24" s="59" t="str">
        <f t="shared" si="26"/>
        <v>راسب</v>
      </c>
      <c r="BX24" s="71" t="str">
        <f t="shared" si="27"/>
        <v>F</v>
      </c>
      <c r="BY24" s="61" t="str">
        <f t="shared" si="27"/>
        <v>F</v>
      </c>
      <c r="BZ24" s="62" t="str">
        <f t="shared" si="27"/>
        <v>F</v>
      </c>
      <c r="CA24" s="80">
        <v>17</v>
      </c>
      <c r="CB24" s="79"/>
      <c r="CC24" s="64">
        <f t="shared" si="11"/>
        <v>1</v>
      </c>
      <c r="CD24" s="64">
        <f t="shared" si="12"/>
        <v>1</v>
      </c>
      <c r="CE24" s="65">
        <f t="shared" si="21"/>
        <v>1</v>
      </c>
      <c r="CF24" s="66">
        <v>1</v>
      </c>
    </row>
    <row r="25" spans="1:86" x14ac:dyDescent="0.25">
      <c r="A25" s="82">
        <v>15</v>
      </c>
      <c r="B25" s="52" t="s">
        <v>85</v>
      </c>
      <c r="C25" s="53" t="s">
        <v>39</v>
      </c>
      <c r="D25" s="53">
        <v>8155687</v>
      </c>
      <c r="E25" s="53"/>
      <c r="F25" s="53" t="s">
        <v>84</v>
      </c>
      <c r="G25" s="56">
        <v>49</v>
      </c>
      <c r="H25" s="56">
        <v>21</v>
      </c>
      <c r="I25" s="56">
        <v>16</v>
      </c>
      <c r="J25" s="56">
        <f t="shared" si="0"/>
        <v>86</v>
      </c>
      <c r="K25" s="47" t="str">
        <f t="shared" si="1"/>
        <v>جيد جداً</v>
      </c>
      <c r="L25" s="76"/>
      <c r="N25" s="51">
        <v>20</v>
      </c>
      <c r="O25" s="69" t="s">
        <v>103</v>
      </c>
      <c r="P25" s="53" t="s">
        <v>39</v>
      </c>
      <c r="Q25" s="53">
        <v>8155687</v>
      </c>
      <c r="R25" s="53"/>
      <c r="S25" s="53" t="s">
        <v>84</v>
      </c>
      <c r="T25" s="56">
        <v>50</v>
      </c>
      <c r="U25" s="56">
        <v>30</v>
      </c>
      <c r="V25" s="56"/>
      <c r="W25" s="56">
        <v>10</v>
      </c>
      <c r="X25" s="56">
        <f t="shared" si="22"/>
        <v>90</v>
      </c>
      <c r="Y25" s="47" t="str">
        <f t="shared" si="23"/>
        <v>ممتاز</v>
      </c>
      <c r="Z25" s="77"/>
      <c r="AB25" s="51">
        <v>20</v>
      </c>
      <c r="AC25" s="52" t="s">
        <v>99</v>
      </c>
      <c r="AD25" s="53" t="s">
        <v>92</v>
      </c>
      <c r="AE25" s="53">
        <v>8365778</v>
      </c>
      <c r="AF25" s="53"/>
      <c r="AG25" s="53" t="s">
        <v>40</v>
      </c>
      <c r="AH25" s="56">
        <v>46</v>
      </c>
      <c r="AI25" s="56"/>
      <c r="AJ25" s="70"/>
      <c r="AK25" s="56">
        <v>24.5</v>
      </c>
      <c r="AL25" s="56">
        <f t="shared" si="2"/>
        <v>70.5</v>
      </c>
      <c r="AM25" s="47" t="str">
        <f t="shared" si="14"/>
        <v>جيد</v>
      </c>
      <c r="AN25" s="77"/>
      <c r="AP25" s="51">
        <v>20</v>
      </c>
      <c r="AQ25" s="67" t="s">
        <v>104</v>
      </c>
      <c r="AR25" s="53"/>
      <c r="AS25" s="53"/>
      <c r="AT25" s="53"/>
      <c r="AU25" s="53"/>
      <c r="AV25" s="56">
        <v>29</v>
      </c>
      <c r="AW25" s="56">
        <v>18</v>
      </c>
      <c r="AX25" s="56">
        <v>20.5</v>
      </c>
      <c r="AY25" s="57">
        <f t="shared" si="19"/>
        <v>67.5</v>
      </c>
      <c r="AZ25" s="58">
        <f t="shared" si="3"/>
        <v>68</v>
      </c>
      <c r="BA25" s="59" t="str">
        <f t="shared" si="15"/>
        <v>راسب</v>
      </c>
      <c r="BB25" s="71" t="str">
        <f t="shared" si="31"/>
        <v>F</v>
      </c>
      <c r="BC25" s="61" t="str">
        <f t="shared" si="31"/>
        <v>F</v>
      </c>
      <c r="BD25" s="62" t="str">
        <f t="shared" si="4"/>
        <v xml:space="preserve">  </v>
      </c>
      <c r="BE25" s="63">
        <v>112</v>
      </c>
      <c r="BF25" s="81"/>
      <c r="BG25" s="64">
        <f t="shared" si="5"/>
        <v>0</v>
      </c>
      <c r="BH25" s="64">
        <f t="shared" si="6"/>
        <v>1</v>
      </c>
      <c r="BI25" s="65">
        <f t="shared" si="20"/>
        <v>1</v>
      </c>
      <c r="BJ25" s="66">
        <f t="shared" si="7"/>
        <v>0</v>
      </c>
      <c r="BL25" s="51">
        <v>20</v>
      </c>
      <c r="BM25" s="67" t="s">
        <v>102</v>
      </c>
      <c r="BN25" s="53"/>
      <c r="BO25" s="53"/>
      <c r="BP25" s="53"/>
      <c r="BQ25" s="53"/>
      <c r="BR25" s="56">
        <v>42</v>
      </c>
      <c r="BS25" s="56">
        <v>19</v>
      </c>
      <c r="BT25" s="56">
        <v>23</v>
      </c>
      <c r="BU25" s="57">
        <f t="shared" si="8"/>
        <v>84</v>
      </c>
      <c r="BV25" s="58">
        <f t="shared" si="25"/>
        <v>84</v>
      </c>
      <c r="BW25" s="59" t="str">
        <f t="shared" si="26"/>
        <v>جيد جداً</v>
      </c>
      <c r="BX25" s="71" t="str">
        <f t="shared" si="27"/>
        <v xml:space="preserve">  </v>
      </c>
      <c r="BY25" s="61" t="str">
        <f t="shared" si="27"/>
        <v>F</v>
      </c>
      <c r="BZ25" s="62" t="str">
        <f t="shared" si="27"/>
        <v xml:space="preserve">  </v>
      </c>
      <c r="CA25" s="63">
        <v>112</v>
      </c>
      <c r="CB25" s="83"/>
      <c r="CC25" s="64">
        <f t="shared" si="11"/>
        <v>0</v>
      </c>
      <c r="CD25" s="64">
        <f t="shared" si="12"/>
        <v>0</v>
      </c>
      <c r="CE25" s="65">
        <f t="shared" si="21"/>
        <v>1</v>
      </c>
      <c r="CF25" s="66">
        <f t="shared" ref="CF25:CF29" si="32">IF(BS25&gt;0,0,IF(BT25&gt;7,0,1))+IF(BS25="",0,IF(BT25&gt;17,0,1))</f>
        <v>0</v>
      </c>
    </row>
    <row r="26" spans="1:86" x14ac:dyDescent="0.25">
      <c r="A26" s="82">
        <v>16</v>
      </c>
      <c r="B26" s="52" t="s">
        <v>81</v>
      </c>
      <c r="C26" s="53" t="s">
        <v>39</v>
      </c>
      <c r="D26" s="53">
        <v>8382483</v>
      </c>
      <c r="E26" s="53"/>
      <c r="F26" s="53" t="s">
        <v>82</v>
      </c>
      <c r="G26" s="56">
        <v>0</v>
      </c>
      <c r="H26" s="56">
        <v>21</v>
      </c>
      <c r="I26" s="56">
        <v>14</v>
      </c>
      <c r="J26" s="56">
        <f t="shared" si="0"/>
        <v>35</v>
      </c>
      <c r="K26" s="47" t="str">
        <f t="shared" si="1"/>
        <v>لم يجتز الاختبار</v>
      </c>
      <c r="L26" s="77"/>
      <c r="N26" s="51">
        <v>21</v>
      </c>
      <c r="O26" s="69" t="s">
        <v>87</v>
      </c>
      <c r="P26" s="53" t="s">
        <v>88</v>
      </c>
      <c r="Q26" s="53">
        <v>502466171</v>
      </c>
      <c r="R26" s="53"/>
      <c r="S26" s="53" t="s">
        <v>89</v>
      </c>
      <c r="T26" s="56">
        <v>43</v>
      </c>
      <c r="U26" s="56">
        <v>25</v>
      </c>
      <c r="V26" s="56"/>
      <c r="W26" s="56">
        <v>5</v>
      </c>
      <c r="X26" s="56">
        <f t="shared" si="22"/>
        <v>73</v>
      </c>
      <c r="Y26" s="47" t="str">
        <f t="shared" si="23"/>
        <v>جيد</v>
      </c>
      <c r="Z26" s="77"/>
      <c r="AB26" s="51">
        <v>21</v>
      </c>
      <c r="AC26" s="52" t="s">
        <v>102</v>
      </c>
      <c r="AD26" s="53"/>
      <c r="AE26" s="53"/>
      <c r="AF26" s="53"/>
      <c r="AG26" s="53"/>
      <c r="AH26" s="56">
        <v>64</v>
      </c>
      <c r="AI26" s="56"/>
      <c r="AJ26" s="70"/>
      <c r="AK26" s="56">
        <v>26.5</v>
      </c>
      <c r="AL26" s="56">
        <f t="shared" si="2"/>
        <v>90.5</v>
      </c>
      <c r="AM26" s="47" t="str">
        <f t="shared" si="14"/>
        <v>ممتاز</v>
      </c>
      <c r="AN26" s="77"/>
      <c r="AP26" s="51">
        <v>21</v>
      </c>
      <c r="AQ26" s="52" t="s">
        <v>105</v>
      </c>
      <c r="AR26" s="53"/>
      <c r="AS26" s="53"/>
      <c r="AT26" s="53"/>
      <c r="AU26" s="53"/>
      <c r="AV26" s="56">
        <v>35</v>
      </c>
      <c r="AW26" s="56"/>
      <c r="AX26" s="56">
        <v>7.75</v>
      </c>
      <c r="AY26" s="57">
        <f>SUM(AV26:AX26)/60*100</f>
        <v>71.25</v>
      </c>
      <c r="AZ26" s="58">
        <f t="shared" si="3"/>
        <v>72</v>
      </c>
      <c r="BA26" s="59" t="str">
        <f t="shared" si="15"/>
        <v>جيد</v>
      </c>
      <c r="BB26" s="71" t="str">
        <f t="shared" si="31"/>
        <v xml:space="preserve">  </v>
      </c>
      <c r="BC26" s="61" t="str">
        <f t="shared" si="31"/>
        <v xml:space="preserve">  </v>
      </c>
      <c r="BD26" s="62" t="str">
        <f t="shared" si="4"/>
        <v xml:space="preserve">  </v>
      </c>
      <c r="BE26" s="72"/>
      <c r="BF26" s="77"/>
      <c r="BG26" s="84">
        <f t="shared" si="5"/>
        <v>1</v>
      </c>
      <c r="BH26" s="64">
        <f t="shared" si="6"/>
        <v>0</v>
      </c>
      <c r="BI26" s="65">
        <f t="shared" si="20"/>
        <v>0</v>
      </c>
      <c r="BJ26" s="66">
        <f t="shared" si="7"/>
        <v>0</v>
      </c>
      <c r="BL26" s="51">
        <v>21</v>
      </c>
      <c r="BM26" s="67" t="s">
        <v>104</v>
      </c>
      <c r="BN26" s="53"/>
      <c r="BO26" s="53"/>
      <c r="BP26" s="53"/>
      <c r="BQ26" s="53"/>
      <c r="BR26" s="56">
        <v>33</v>
      </c>
      <c r="BS26" s="56">
        <v>23</v>
      </c>
      <c r="BT26" s="56">
        <v>21</v>
      </c>
      <c r="BU26" s="57">
        <f t="shared" si="8"/>
        <v>77</v>
      </c>
      <c r="BV26" s="58">
        <f t="shared" si="25"/>
        <v>77</v>
      </c>
      <c r="BW26" s="59" t="str">
        <f t="shared" si="26"/>
        <v>جيد</v>
      </c>
      <c r="BX26" s="71" t="str">
        <f t="shared" si="27"/>
        <v xml:space="preserve">  </v>
      </c>
      <c r="BY26" s="61" t="str">
        <f t="shared" si="27"/>
        <v xml:space="preserve">  </v>
      </c>
      <c r="BZ26" s="62" t="str">
        <f t="shared" si="27"/>
        <v xml:space="preserve">  </v>
      </c>
      <c r="CA26" s="72"/>
      <c r="CB26" s="83"/>
      <c r="CC26" s="64">
        <f t="shared" si="11"/>
        <v>1</v>
      </c>
      <c r="CD26" s="64">
        <f t="shared" si="12"/>
        <v>0</v>
      </c>
      <c r="CE26" s="65">
        <f t="shared" si="21"/>
        <v>0</v>
      </c>
      <c r="CF26" s="66">
        <f t="shared" si="32"/>
        <v>0</v>
      </c>
    </row>
    <row r="27" spans="1:86" x14ac:dyDescent="0.25">
      <c r="A27" s="82">
        <v>17</v>
      </c>
      <c r="B27" s="52" t="s">
        <v>103</v>
      </c>
      <c r="C27" s="53" t="s">
        <v>39</v>
      </c>
      <c r="D27" s="53">
        <v>8155687</v>
      </c>
      <c r="E27" s="53"/>
      <c r="F27" s="53" t="s">
        <v>84</v>
      </c>
      <c r="G27" s="56">
        <v>37</v>
      </c>
      <c r="H27" s="56">
        <v>0</v>
      </c>
      <c r="I27" s="56">
        <v>12</v>
      </c>
      <c r="J27" s="56">
        <f t="shared" si="0"/>
        <v>49</v>
      </c>
      <c r="K27" s="47" t="str">
        <f t="shared" si="1"/>
        <v>لم يجتز الاختبار</v>
      </c>
      <c r="L27" s="77"/>
      <c r="N27" s="51">
        <v>22</v>
      </c>
      <c r="O27" s="69" t="s">
        <v>91</v>
      </c>
      <c r="P27" s="53" t="s">
        <v>92</v>
      </c>
      <c r="Q27" s="53">
        <v>8365778</v>
      </c>
      <c r="R27" s="53"/>
      <c r="S27" s="53" t="s">
        <v>40</v>
      </c>
      <c r="T27" s="56">
        <v>44</v>
      </c>
      <c r="U27" s="56">
        <v>22</v>
      </c>
      <c r="V27" s="56"/>
      <c r="W27" s="56">
        <v>4</v>
      </c>
      <c r="X27" s="56">
        <f t="shared" si="22"/>
        <v>70</v>
      </c>
      <c r="Y27" s="47" t="str">
        <f t="shared" si="23"/>
        <v>جيد</v>
      </c>
      <c r="Z27" s="77"/>
      <c r="AB27" s="51">
        <v>22</v>
      </c>
      <c r="AC27" s="52" t="s">
        <v>104</v>
      </c>
      <c r="AD27" s="53"/>
      <c r="AE27" s="53"/>
      <c r="AF27" s="53"/>
      <c r="AG27" s="53"/>
      <c r="AH27" s="56" t="s">
        <v>35</v>
      </c>
      <c r="AI27" s="56"/>
      <c r="AJ27" s="70"/>
      <c r="AK27" s="56"/>
      <c r="AL27" s="56">
        <f t="shared" si="2"/>
        <v>0</v>
      </c>
      <c r="AM27" s="47" t="str">
        <f t="shared" si="14"/>
        <v>راسب</v>
      </c>
      <c r="AN27" s="77"/>
      <c r="AP27" s="51">
        <v>22</v>
      </c>
      <c r="AQ27" s="67" t="s">
        <v>106</v>
      </c>
      <c r="AR27" s="53" t="s">
        <v>92</v>
      </c>
      <c r="AS27" s="53">
        <v>8340642</v>
      </c>
      <c r="AT27" s="53"/>
      <c r="AU27" s="53" t="s">
        <v>82</v>
      </c>
      <c r="AV27" s="56">
        <v>19</v>
      </c>
      <c r="AW27" s="56">
        <v>29</v>
      </c>
      <c r="AX27" s="56">
        <v>20.25</v>
      </c>
      <c r="AY27" s="57">
        <f t="shared" si="19"/>
        <v>68.25</v>
      </c>
      <c r="AZ27" s="58">
        <f t="shared" si="3"/>
        <v>69</v>
      </c>
      <c r="BA27" s="59" t="str">
        <f t="shared" si="15"/>
        <v>راسب</v>
      </c>
      <c r="BB27" s="71" t="str">
        <f t="shared" si="31"/>
        <v>F</v>
      </c>
      <c r="BC27" s="61" t="str">
        <f t="shared" si="31"/>
        <v xml:space="preserve">  </v>
      </c>
      <c r="BD27" s="62" t="str">
        <f t="shared" si="4"/>
        <v xml:space="preserve">  </v>
      </c>
      <c r="BE27" s="78">
        <v>20</v>
      </c>
      <c r="BF27" s="79"/>
      <c r="BG27" s="84">
        <f t="shared" si="5"/>
        <v>1</v>
      </c>
      <c r="BH27" s="64">
        <f t="shared" si="6"/>
        <v>1</v>
      </c>
      <c r="BI27" s="65">
        <f t="shared" si="20"/>
        <v>0</v>
      </c>
      <c r="BJ27" s="66">
        <f t="shared" si="7"/>
        <v>0</v>
      </c>
      <c r="BL27" s="51">
        <v>22</v>
      </c>
      <c r="BM27" s="67" t="s">
        <v>105</v>
      </c>
      <c r="BN27" s="53"/>
      <c r="BO27" s="53"/>
      <c r="BP27" s="53"/>
      <c r="BQ27" s="53"/>
      <c r="BR27" s="56">
        <v>39</v>
      </c>
      <c r="BS27" s="56">
        <v>30</v>
      </c>
      <c r="BT27" s="56">
        <v>21</v>
      </c>
      <c r="BU27" s="57">
        <f t="shared" si="8"/>
        <v>90</v>
      </c>
      <c r="BV27" s="58">
        <f t="shared" si="25"/>
        <v>90</v>
      </c>
      <c r="BW27" s="59" t="str">
        <f t="shared" si="26"/>
        <v>ممتاز</v>
      </c>
      <c r="BX27" s="71" t="str">
        <f t="shared" si="27"/>
        <v xml:space="preserve">  </v>
      </c>
      <c r="BY27" s="61" t="str">
        <f t="shared" si="27"/>
        <v xml:space="preserve">  </v>
      </c>
      <c r="BZ27" s="62" t="str">
        <f t="shared" si="27"/>
        <v xml:space="preserve">  </v>
      </c>
      <c r="CA27" s="78">
        <v>20</v>
      </c>
      <c r="CB27" s="77"/>
      <c r="CC27" s="84">
        <f t="shared" si="11"/>
        <v>1</v>
      </c>
      <c r="CD27" s="64">
        <f t="shared" si="12"/>
        <v>0</v>
      </c>
      <c r="CE27" s="65">
        <f t="shared" si="21"/>
        <v>0</v>
      </c>
      <c r="CF27" s="66">
        <f t="shared" si="32"/>
        <v>0</v>
      </c>
      <c r="CH27" s="85"/>
    </row>
    <row r="28" spans="1:86" ht="16.5" thickBot="1" x14ac:dyDescent="0.3">
      <c r="A28" s="82">
        <v>23</v>
      </c>
      <c r="B28" s="52" t="s">
        <v>87</v>
      </c>
      <c r="C28" s="53" t="s">
        <v>88</v>
      </c>
      <c r="D28" s="53">
        <v>502466171</v>
      </c>
      <c r="E28" s="53"/>
      <c r="F28" s="53" t="s">
        <v>89</v>
      </c>
      <c r="G28" s="56" t="s">
        <v>35</v>
      </c>
      <c r="H28" s="56"/>
      <c r="I28" s="56"/>
      <c r="J28" s="56">
        <f t="shared" si="0"/>
        <v>0</v>
      </c>
      <c r="K28" s="47" t="str">
        <f t="shared" si="1"/>
        <v>لم يجتز الاختبار</v>
      </c>
      <c r="L28" s="77"/>
      <c r="N28" s="51">
        <v>23</v>
      </c>
      <c r="O28" s="52" t="s">
        <v>96</v>
      </c>
      <c r="P28" s="53"/>
      <c r="Q28" s="53"/>
      <c r="R28" s="53"/>
      <c r="S28" s="53"/>
      <c r="T28" s="56"/>
      <c r="U28" s="56"/>
      <c r="V28" s="56">
        <v>63</v>
      </c>
      <c r="W28" s="56">
        <v>5</v>
      </c>
      <c r="X28" s="56">
        <f t="shared" si="22"/>
        <v>68</v>
      </c>
      <c r="Y28" s="47" t="str">
        <f t="shared" si="23"/>
        <v>جيد</v>
      </c>
      <c r="Z28" s="77"/>
      <c r="AB28" s="51">
        <v>23</v>
      </c>
      <c r="AC28" s="52" t="s">
        <v>106</v>
      </c>
      <c r="AD28" s="53" t="s">
        <v>92</v>
      </c>
      <c r="AE28" s="53">
        <v>8340642</v>
      </c>
      <c r="AF28" s="53"/>
      <c r="AG28" s="53" t="s">
        <v>82</v>
      </c>
      <c r="AH28" s="56">
        <v>21</v>
      </c>
      <c r="AI28" s="56"/>
      <c r="AJ28" s="70"/>
      <c r="AK28" s="56">
        <v>25</v>
      </c>
      <c r="AL28" s="56">
        <f t="shared" si="2"/>
        <v>46</v>
      </c>
      <c r="AM28" s="47" t="str">
        <f t="shared" si="14"/>
        <v>راسب</v>
      </c>
      <c r="AN28" s="77"/>
      <c r="AP28" s="51">
        <v>23</v>
      </c>
      <c r="AQ28" s="86" t="s">
        <v>107</v>
      </c>
      <c r="AR28" s="87"/>
      <c r="AS28" s="87"/>
      <c r="AT28" s="87"/>
      <c r="AU28" s="87"/>
      <c r="AV28" s="88">
        <v>41</v>
      </c>
      <c r="AW28" s="88">
        <v>26</v>
      </c>
      <c r="AX28" s="89">
        <v>19.5</v>
      </c>
      <c r="AY28" s="57">
        <f t="shared" si="19"/>
        <v>86.5</v>
      </c>
      <c r="AZ28" s="90">
        <f>CEILING(AY28,1)</f>
        <v>87</v>
      </c>
      <c r="BA28" s="91" t="str">
        <f>IF(AZ28&gt;89.99,"ممتاز", IF(AZ28&gt;79.99,"جيد جداً", IF(AZ28&gt;69.99,"جيد",IF(AZ28&gt;=0,"راسب"))))</f>
        <v>جيد جداً</v>
      </c>
      <c r="BB28" s="92" t="str">
        <f>IF(BH28=1,"F","  ")</f>
        <v xml:space="preserve">  </v>
      </c>
      <c r="BC28" s="93" t="str">
        <f>IF(BI28=1,"F","  ")</f>
        <v xml:space="preserve">  </v>
      </c>
      <c r="BD28" s="94" t="str">
        <f>IF(BJ28=1,"F","  ")</f>
        <v xml:space="preserve">  </v>
      </c>
      <c r="BE28" s="95">
        <v>117</v>
      </c>
      <c r="BF28" s="96"/>
      <c r="BG28" s="97">
        <f>IF(BE28&lt;40,1,0)</f>
        <v>0</v>
      </c>
      <c r="BH28" s="98">
        <f>IF(AV28="غ",1, IF(AV28&lt;31.5,1,0))</f>
        <v>0</v>
      </c>
      <c r="BI28" s="99">
        <f>IF(AW28="",IF(AV28="غ",1,0),IF(AW28&lt;21,1,0))</f>
        <v>0</v>
      </c>
      <c r="BJ28" s="100">
        <f>IF(AW28&gt;0,0,IF(AX28&gt;7,0,1))+IF(AW28="",0,IF(AX28&gt;17,0,1))</f>
        <v>0</v>
      </c>
      <c r="BL28" s="51">
        <v>23</v>
      </c>
      <c r="BM28" s="67" t="s">
        <v>106</v>
      </c>
      <c r="BN28" s="53" t="s">
        <v>92</v>
      </c>
      <c r="BO28" s="53">
        <v>8340642</v>
      </c>
      <c r="BP28" s="53"/>
      <c r="BQ28" s="53" t="s">
        <v>82</v>
      </c>
      <c r="BR28" s="56">
        <v>22</v>
      </c>
      <c r="BS28" s="56">
        <v>25</v>
      </c>
      <c r="BT28" s="56">
        <v>20.75</v>
      </c>
      <c r="BU28" s="57">
        <f t="shared" si="8"/>
        <v>67.75</v>
      </c>
      <c r="BV28" s="58">
        <f t="shared" si="25"/>
        <v>68</v>
      </c>
      <c r="BW28" s="59" t="str">
        <f t="shared" si="26"/>
        <v>راسب</v>
      </c>
      <c r="BX28" s="71" t="str">
        <f t="shared" si="27"/>
        <v>F</v>
      </c>
      <c r="BY28" s="61" t="str">
        <f t="shared" si="27"/>
        <v xml:space="preserve">  </v>
      </c>
      <c r="BZ28" s="62" t="str">
        <f t="shared" si="27"/>
        <v xml:space="preserve">  </v>
      </c>
      <c r="CA28" s="72">
        <v>117</v>
      </c>
      <c r="CB28" s="79"/>
      <c r="CC28" s="84">
        <f t="shared" si="11"/>
        <v>0</v>
      </c>
      <c r="CD28" s="64">
        <f t="shared" si="12"/>
        <v>1</v>
      </c>
      <c r="CE28" s="65">
        <f t="shared" si="21"/>
        <v>0</v>
      </c>
      <c r="CF28" s="66">
        <f t="shared" si="32"/>
        <v>0</v>
      </c>
      <c r="CH28" s="85"/>
    </row>
    <row r="29" spans="1:86" ht="16.5" customHeight="1" x14ac:dyDescent="0.25">
      <c r="A29" s="82">
        <v>18</v>
      </c>
      <c r="B29" s="52" t="s">
        <v>91</v>
      </c>
      <c r="C29" s="53" t="s">
        <v>92</v>
      </c>
      <c r="D29" s="53">
        <v>8365778</v>
      </c>
      <c r="E29" s="53"/>
      <c r="F29" s="53" t="s">
        <v>40</v>
      </c>
      <c r="G29" s="56">
        <v>38</v>
      </c>
      <c r="H29" s="56">
        <v>29</v>
      </c>
      <c r="I29" s="56">
        <v>15</v>
      </c>
      <c r="J29" s="56">
        <f t="shared" si="0"/>
        <v>82</v>
      </c>
      <c r="K29" s="47" t="str">
        <f t="shared" si="1"/>
        <v>جيد جداً</v>
      </c>
      <c r="L29" s="77"/>
      <c r="N29" s="51">
        <v>24</v>
      </c>
      <c r="O29" s="52" t="s">
        <v>97</v>
      </c>
      <c r="P29" s="53"/>
      <c r="Q29" s="53"/>
      <c r="R29" s="53"/>
      <c r="S29" s="53"/>
      <c r="T29" s="56"/>
      <c r="U29" s="56"/>
      <c r="V29" s="56">
        <v>80</v>
      </c>
      <c r="W29" s="56">
        <v>11</v>
      </c>
      <c r="X29" s="56">
        <f t="shared" si="22"/>
        <v>91</v>
      </c>
      <c r="Y29" s="47" t="str">
        <f t="shared" si="23"/>
        <v>ممتاز</v>
      </c>
      <c r="Z29" s="77"/>
      <c r="AB29" s="51">
        <v>24</v>
      </c>
      <c r="AC29" s="52" t="s">
        <v>108</v>
      </c>
      <c r="AD29" s="53"/>
      <c r="AE29" s="53"/>
      <c r="AF29" s="53"/>
      <c r="AG29" s="53"/>
      <c r="AH29" s="56" t="s">
        <v>35</v>
      </c>
      <c r="AI29" s="56"/>
      <c r="AJ29" s="70"/>
      <c r="AK29" s="56"/>
      <c r="AL29" s="56">
        <f>SUM(AH29:AK29)</f>
        <v>0</v>
      </c>
      <c r="AM29" s="47" t="str">
        <f t="shared" si="14"/>
        <v>راسب</v>
      </c>
      <c r="AN29" s="77"/>
      <c r="AQ29" s="5" t="s">
        <v>109</v>
      </c>
      <c r="AV29" s="5">
        <f>COUNTA(AQ6:AQ28)</f>
        <v>23</v>
      </c>
      <c r="AW29" s="5" t="s">
        <v>110</v>
      </c>
      <c r="AY29" s="210">
        <f>SUM(AY6:AY28)</f>
        <v>1243.8333333333333</v>
      </c>
      <c r="AZ29" s="211"/>
      <c r="BA29" s="101" t="s">
        <v>111</v>
      </c>
      <c r="BB29" s="212">
        <f>COUNTIF(BA6:BA28,"راسب")</f>
        <v>15</v>
      </c>
      <c r="BC29" s="212"/>
      <c r="BD29" s="213"/>
      <c r="BE29" s="194">
        <f>SUM(BE6:BE28)</f>
        <v>1827</v>
      </c>
      <c r="BF29" s="214" t="s">
        <v>112</v>
      </c>
      <c r="BG29" s="102"/>
      <c r="BH29" s="102"/>
      <c r="BI29" s="102"/>
      <c r="BJ29" s="102"/>
      <c r="BL29" s="51">
        <v>24</v>
      </c>
      <c r="BM29" s="52" t="s">
        <v>113</v>
      </c>
      <c r="BN29" s="53"/>
      <c r="BO29" s="53"/>
      <c r="BP29" s="53"/>
      <c r="BQ29" s="53"/>
      <c r="BR29" s="56">
        <v>32</v>
      </c>
      <c r="BS29" s="56">
        <v>1</v>
      </c>
      <c r="BT29" s="103">
        <v>14.5</v>
      </c>
      <c r="BU29" s="57">
        <f t="shared" si="8"/>
        <v>47.5</v>
      </c>
      <c r="BV29" s="58">
        <f t="shared" si="25"/>
        <v>48</v>
      </c>
      <c r="BW29" s="59" t="str">
        <f t="shared" si="26"/>
        <v>راسب</v>
      </c>
      <c r="BX29" s="71" t="str">
        <f t="shared" si="27"/>
        <v xml:space="preserve">  </v>
      </c>
      <c r="BY29" s="61" t="str">
        <f t="shared" si="27"/>
        <v>F</v>
      </c>
      <c r="BZ29" s="62" t="str">
        <f t="shared" si="27"/>
        <v>F</v>
      </c>
      <c r="CA29" s="78">
        <v>17</v>
      </c>
      <c r="CB29" s="77"/>
      <c r="CC29" s="84">
        <f t="shared" si="11"/>
        <v>1</v>
      </c>
      <c r="CD29" s="64">
        <f t="shared" si="12"/>
        <v>0</v>
      </c>
      <c r="CE29" s="65">
        <f t="shared" si="21"/>
        <v>1</v>
      </c>
      <c r="CF29" s="66">
        <f t="shared" si="32"/>
        <v>1</v>
      </c>
    </row>
    <row r="30" spans="1:86" ht="15.75" customHeight="1" thickBot="1" x14ac:dyDescent="0.3">
      <c r="A30" s="82">
        <v>19</v>
      </c>
      <c r="B30" s="52" t="s">
        <v>114</v>
      </c>
      <c r="C30" s="53" t="s">
        <v>75</v>
      </c>
      <c r="D30" s="53">
        <v>500402408</v>
      </c>
      <c r="E30" s="53"/>
      <c r="F30" s="53" t="s">
        <v>115</v>
      </c>
      <c r="G30" s="56" t="s">
        <v>35</v>
      </c>
      <c r="H30" s="56"/>
      <c r="I30" s="56"/>
      <c r="J30" s="56">
        <f t="shared" si="0"/>
        <v>0</v>
      </c>
      <c r="K30" s="47" t="str">
        <f t="shared" si="1"/>
        <v>لم يجتز الاختبار</v>
      </c>
      <c r="L30" s="77"/>
      <c r="N30" s="51">
        <v>25</v>
      </c>
      <c r="O30" s="69" t="s">
        <v>99</v>
      </c>
      <c r="P30" s="53" t="s">
        <v>92</v>
      </c>
      <c r="Q30" s="53">
        <v>8365778</v>
      </c>
      <c r="R30" s="53"/>
      <c r="S30" s="53" t="s">
        <v>40</v>
      </c>
      <c r="T30" s="56">
        <v>46</v>
      </c>
      <c r="U30" s="56">
        <v>20</v>
      </c>
      <c r="V30" s="56"/>
      <c r="W30" s="56">
        <v>11</v>
      </c>
      <c r="X30" s="56">
        <f t="shared" si="22"/>
        <v>77</v>
      </c>
      <c r="Y30" s="47" t="str">
        <f t="shared" si="23"/>
        <v>جيد جداً</v>
      </c>
      <c r="Z30" s="77"/>
      <c r="AB30" s="51">
        <v>25</v>
      </c>
      <c r="AC30" s="52" t="s">
        <v>116</v>
      </c>
      <c r="AD30" s="53" t="s">
        <v>75</v>
      </c>
      <c r="AE30" s="53">
        <v>8367662</v>
      </c>
      <c r="AF30" s="53"/>
      <c r="AG30" s="53" t="s">
        <v>40</v>
      </c>
      <c r="AH30" s="56">
        <v>39</v>
      </c>
      <c r="AI30" s="56"/>
      <c r="AJ30" s="70"/>
      <c r="AK30" s="56">
        <v>17.75</v>
      </c>
      <c r="AL30" s="56">
        <f t="shared" si="2"/>
        <v>56.75</v>
      </c>
      <c r="AM30" s="47" t="str">
        <f t="shared" si="14"/>
        <v>راسب</v>
      </c>
      <c r="AN30" s="77"/>
      <c r="AQ30" s="5" t="s">
        <v>117</v>
      </c>
      <c r="AV30">
        <f>COUNTIF(AV6:AV28,"غ")</f>
        <v>1</v>
      </c>
      <c r="AW30" s="5" t="s">
        <v>118</v>
      </c>
      <c r="AY30" s="216">
        <f>AY29/(AV29-AV30)/100</f>
        <v>0.56537878787878781</v>
      </c>
      <c r="AZ30" s="217"/>
      <c r="BA30" s="104" t="s">
        <v>119</v>
      </c>
      <c r="BB30" s="218">
        <f>BB29/AV29</f>
        <v>0.65217391304347827</v>
      </c>
      <c r="BC30" s="218"/>
      <c r="BD30" s="219"/>
      <c r="BE30" s="195"/>
      <c r="BF30" s="215"/>
      <c r="BG30" s="102"/>
      <c r="BH30" s="102"/>
      <c r="BI30" s="102"/>
      <c r="BJ30" s="102"/>
      <c r="BL30" s="51">
        <v>25</v>
      </c>
      <c r="BM30" s="105" t="s">
        <v>107</v>
      </c>
      <c r="BN30" s="106"/>
      <c r="BO30" s="106"/>
      <c r="BP30" s="106"/>
      <c r="BQ30" s="106"/>
      <c r="BR30" s="107">
        <v>40</v>
      </c>
      <c r="BS30" s="107">
        <v>17</v>
      </c>
      <c r="BT30" s="108">
        <v>10</v>
      </c>
      <c r="BU30" s="57">
        <f t="shared" si="8"/>
        <v>67</v>
      </c>
      <c r="BV30" s="90">
        <f>CEILING(BU30,1)</f>
        <v>67</v>
      </c>
      <c r="BW30" s="91" t="str">
        <f>IF(BV30&gt;89.99,"ممتاز", IF(BV30&gt;79.99,"جيد جداً", IF(BV30&gt;69.99,"جيد",IF(BV30&gt;=0,"راسب"))))</f>
        <v>راسب</v>
      </c>
      <c r="BX30" s="92" t="str">
        <f>IF(CD30=1,"F","  ")</f>
        <v xml:space="preserve">  </v>
      </c>
      <c r="BY30" s="93" t="str">
        <f>IF(CE30=1,"F","  ")</f>
        <v>F</v>
      </c>
      <c r="BZ30" s="94" t="str">
        <f>IF(CF30=1,"F","  ")</f>
        <v>F</v>
      </c>
      <c r="CA30" s="78">
        <v>38</v>
      </c>
      <c r="CB30" s="109"/>
      <c r="CC30" s="97">
        <f>IF(CA30&lt;40,1,0)</f>
        <v>1</v>
      </c>
      <c r="CD30" s="98">
        <f>IF(BR30="غ",1, IF(BR30&lt;31.5,1,0))</f>
        <v>0</v>
      </c>
      <c r="CE30" s="99">
        <f>IF(BS30="",IF(BR30="غ",1,0),IF(BS30&lt;21,1,0))</f>
        <v>1</v>
      </c>
      <c r="CF30" s="100">
        <f>IF(BS30&gt;0,0,IF(BT30&gt;7,0,1))+IF(BS30="",0,IF(BT30&gt;17,0,1))</f>
        <v>1</v>
      </c>
    </row>
    <row r="31" spans="1:86" ht="19.5" thickBot="1" x14ac:dyDescent="0.35">
      <c r="A31" s="82">
        <v>20</v>
      </c>
      <c r="B31" s="52" t="s">
        <v>99</v>
      </c>
      <c r="C31" s="53" t="s">
        <v>92</v>
      </c>
      <c r="D31" s="53">
        <v>8365778</v>
      </c>
      <c r="E31" s="53"/>
      <c r="F31" s="53" t="s">
        <v>40</v>
      </c>
      <c r="G31" s="56">
        <v>41</v>
      </c>
      <c r="H31" s="56">
        <v>0</v>
      </c>
      <c r="I31" s="56">
        <v>12</v>
      </c>
      <c r="J31" s="56">
        <f t="shared" si="0"/>
        <v>53</v>
      </c>
      <c r="K31" s="47" t="str">
        <f t="shared" si="1"/>
        <v>جيد</v>
      </c>
      <c r="L31" s="77"/>
      <c r="N31" s="51">
        <v>26</v>
      </c>
      <c r="O31" s="52" t="s">
        <v>120</v>
      </c>
      <c r="P31" s="53"/>
      <c r="Q31" s="53"/>
      <c r="R31" s="53"/>
      <c r="S31" s="53"/>
      <c r="T31" s="56"/>
      <c r="U31" s="56"/>
      <c r="V31" s="56">
        <v>68</v>
      </c>
      <c r="W31" s="56">
        <v>0</v>
      </c>
      <c r="X31" s="56">
        <f t="shared" si="22"/>
        <v>68</v>
      </c>
      <c r="Y31" s="47" t="str">
        <f t="shared" si="23"/>
        <v>جيد</v>
      </c>
      <c r="Z31" s="77"/>
      <c r="AB31" s="51">
        <v>26</v>
      </c>
      <c r="AC31" s="52" t="s">
        <v>107</v>
      </c>
      <c r="AD31" s="53"/>
      <c r="AE31" s="53"/>
      <c r="AF31" s="53"/>
      <c r="AG31" s="53"/>
      <c r="AH31" s="56"/>
      <c r="AI31" s="56"/>
      <c r="AJ31" s="70">
        <v>32</v>
      </c>
      <c r="AK31" s="56">
        <v>13</v>
      </c>
      <c r="AL31" s="74">
        <f>SUM(AH31:AK31)/57*100</f>
        <v>78.94736842105263</v>
      </c>
      <c r="AM31" s="47" t="str">
        <f t="shared" si="14"/>
        <v>جيد</v>
      </c>
      <c r="AN31" s="77"/>
      <c r="AQ31" s="5" t="s">
        <v>121</v>
      </c>
      <c r="AV31" s="110">
        <f>AV30/AV29</f>
        <v>4.3478260869565216E-2</v>
      </c>
      <c r="AW31" s="111" t="s">
        <v>122</v>
      </c>
      <c r="AX31" s="112"/>
      <c r="AY31" s="208">
        <f>AY29/AV29/100</f>
        <v>0.54079710144927529</v>
      </c>
      <c r="AZ31" s="209"/>
      <c r="BF31" s="113"/>
      <c r="BG31" s="102"/>
      <c r="BH31" s="102"/>
      <c r="BI31" s="102"/>
      <c r="BJ31" s="102"/>
      <c r="BM31" s="5" t="s">
        <v>109</v>
      </c>
      <c r="BR31" s="5">
        <f>COUNTA(BM6:BM30)</f>
        <v>25</v>
      </c>
      <c r="BS31" s="5" t="s">
        <v>110</v>
      </c>
      <c r="BU31" s="210">
        <f>SUM(BU6:BU30)</f>
        <v>1507.9166666666667</v>
      </c>
      <c r="BV31" s="211"/>
      <c r="BW31" s="101" t="s">
        <v>111</v>
      </c>
      <c r="BX31" s="212">
        <f>COUNTIF(BW6:BW30,"راسب")</f>
        <v>13</v>
      </c>
      <c r="BY31" s="212"/>
      <c r="BZ31" s="213"/>
      <c r="CA31" s="194">
        <f>SUM(CA6:CA30)</f>
        <v>1882</v>
      </c>
      <c r="CB31" s="214" t="s">
        <v>112</v>
      </c>
      <c r="CC31" s="102"/>
      <c r="CD31" s="102"/>
      <c r="CE31" s="102"/>
      <c r="CF31" s="102"/>
    </row>
    <row r="32" spans="1:86" ht="19.5" thickBot="1" x14ac:dyDescent="0.3">
      <c r="A32" s="82">
        <v>21</v>
      </c>
      <c r="B32" s="52" t="s">
        <v>123</v>
      </c>
      <c r="C32" s="53" t="s">
        <v>44</v>
      </c>
      <c r="D32" s="53">
        <v>8283931</v>
      </c>
      <c r="E32" s="53"/>
      <c r="F32" s="53" t="s">
        <v>84</v>
      </c>
      <c r="G32" s="56">
        <v>42</v>
      </c>
      <c r="H32" s="56">
        <v>26</v>
      </c>
      <c r="I32" s="56">
        <v>14</v>
      </c>
      <c r="J32" s="56">
        <f t="shared" si="0"/>
        <v>82</v>
      </c>
      <c r="K32" s="47" t="str">
        <f t="shared" si="1"/>
        <v>جيد جداً</v>
      </c>
      <c r="L32" s="77"/>
      <c r="N32" s="51">
        <v>27</v>
      </c>
      <c r="O32" s="52" t="s">
        <v>104</v>
      </c>
      <c r="P32" s="53"/>
      <c r="Q32" s="53"/>
      <c r="R32" s="53"/>
      <c r="S32" s="53"/>
      <c r="T32" s="56"/>
      <c r="U32" s="56"/>
      <c r="V32" s="56">
        <v>68</v>
      </c>
      <c r="W32" s="56">
        <v>5</v>
      </c>
      <c r="X32" s="56">
        <f t="shared" si="22"/>
        <v>73</v>
      </c>
      <c r="Y32" s="47" t="str">
        <f t="shared" si="23"/>
        <v>جيد</v>
      </c>
      <c r="Z32" s="77"/>
      <c r="AC32" s="5" t="s">
        <v>109</v>
      </c>
      <c r="AH32" s="5">
        <f>COUNTA(AC6:AC31)</f>
        <v>26</v>
      </c>
      <c r="AI32" s="5" t="s">
        <v>110</v>
      </c>
      <c r="AL32" s="5">
        <f>SUM(AL6:AL31)</f>
        <v>1775.2280701754389</v>
      </c>
      <c r="AM32" s="110" t="s">
        <v>111</v>
      </c>
      <c r="AN32">
        <f>COUNTIF(AM6:AM31,"راسب")</f>
        <v>9</v>
      </c>
      <c r="AQ32" s="194" t="s">
        <v>124</v>
      </c>
      <c r="AR32" s="114"/>
      <c r="AS32" s="114"/>
      <c r="AT32" s="114"/>
      <c r="AU32" s="114"/>
      <c r="AV32" s="115" t="s">
        <v>125</v>
      </c>
      <c r="AW32" s="116" t="s">
        <v>126</v>
      </c>
      <c r="AX32" s="117" t="s">
        <v>127</v>
      </c>
      <c r="AY32" s="118" t="str">
        <f>BA29</f>
        <v>راسب</v>
      </c>
      <c r="BA32" s="119" t="s">
        <v>128</v>
      </c>
      <c r="BB32" s="114"/>
      <c r="BC32" s="114"/>
      <c r="BD32" s="114"/>
      <c r="BE32" s="114"/>
      <c r="BF32" s="120"/>
      <c r="BG32" s="102"/>
      <c r="BH32" s="102"/>
      <c r="BI32" s="102"/>
      <c r="BJ32" s="102"/>
      <c r="BM32" s="5" t="s">
        <v>117</v>
      </c>
      <c r="BR32">
        <f>COUNTIF(BR6:BR30,"غ")</f>
        <v>0</v>
      </c>
      <c r="BS32" s="5" t="s">
        <v>118</v>
      </c>
      <c r="BU32" s="216">
        <f>BU31/(BR31-BR32)/100</f>
        <v>0.60316666666666674</v>
      </c>
      <c r="BV32" s="217"/>
      <c r="BW32" s="104" t="s">
        <v>119</v>
      </c>
      <c r="BX32" s="218">
        <f>BX31/BR31</f>
        <v>0.52</v>
      </c>
      <c r="BY32" s="218"/>
      <c r="BZ32" s="219"/>
      <c r="CA32" s="195"/>
      <c r="CB32" s="215"/>
      <c r="CC32" s="102"/>
      <c r="CD32" s="102"/>
      <c r="CE32" s="102"/>
      <c r="CF32" s="102"/>
    </row>
    <row r="33" spans="1:84" ht="19.5" thickBot="1" x14ac:dyDescent="0.35">
      <c r="A33" s="82">
        <v>22</v>
      </c>
      <c r="B33" s="52" t="s">
        <v>129</v>
      </c>
      <c r="C33" s="53" t="s">
        <v>39</v>
      </c>
      <c r="D33" s="53">
        <v>8382789</v>
      </c>
      <c r="E33" s="53"/>
      <c r="F33" s="53" t="s">
        <v>130</v>
      </c>
      <c r="G33" s="56"/>
      <c r="H33" s="56">
        <v>60</v>
      </c>
      <c r="I33" s="56">
        <v>15</v>
      </c>
      <c r="J33" s="56">
        <f t="shared" si="0"/>
        <v>75</v>
      </c>
      <c r="K33" s="47" t="str">
        <f t="shared" si="1"/>
        <v>جيد</v>
      </c>
      <c r="L33" s="77" t="s">
        <v>42</v>
      </c>
      <c r="N33" s="51">
        <v>28</v>
      </c>
      <c r="O33" s="69" t="s">
        <v>131</v>
      </c>
      <c r="P33" s="53" t="s">
        <v>92</v>
      </c>
      <c r="Q33" s="53">
        <v>8340642</v>
      </c>
      <c r="R33" s="53"/>
      <c r="S33" s="53" t="s">
        <v>82</v>
      </c>
      <c r="T33" s="56">
        <v>0</v>
      </c>
      <c r="U33" s="56">
        <v>0</v>
      </c>
      <c r="V33" s="56"/>
      <c r="W33" s="56">
        <v>4</v>
      </c>
      <c r="X33" s="56">
        <f t="shared" si="22"/>
        <v>4</v>
      </c>
      <c r="Y33" s="47" t="str">
        <f t="shared" si="23"/>
        <v>راسب</v>
      </c>
      <c r="Z33" s="77"/>
      <c r="AC33" s="5" t="s">
        <v>117</v>
      </c>
      <c r="AH33">
        <f>COUNTIF(AH6:AH31,"غ")</f>
        <v>2</v>
      </c>
      <c r="AI33" s="5" t="s">
        <v>118</v>
      </c>
      <c r="AL33" s="110">
        <f>AL32/(AH32-AH33)/100</f>
        <v>0.7396783625730996</v>
      </c>
      <c r="AM33" s="121" t="s">
        <v>132</v>
      </c>
      <c r="AN33" s="122">
        <f>AN32/AH32</f>
        <v>0.34615384615384615</v>
      </c>
      <c r="AQ33" s="195"/>
      <c r="AR33" s="15"/>
      <c r="AS33" s="15"/>
      <c r="AT33" s="15"/>
      <c r="AU33" s="15"/>
      <c r="AV33" s="123">
        <f>COUNTIF(BA6:BA28,"ممتاز")</f>
        <v>2</v>
      </c>
      <c r="AW33" s="123">
        <f>COUNTIF(BA6:BA28,"جيد جداً")</f>
        <v>3</v>
      </c>
      <c r="AX33" s="124">
        <f>COUNTIF(BA6:BA28,"جيد")</f>
        <v>3</v>
      </c>
      <c r="AY33" s="125">
        <f>BB29</f>
        <v>15</v>
      </c>
      <c r="AZ33" s="5"/>
      <c r="BA33" s="199" t="s">
        <v>133</v>
      </c>
      <c r="BB33" s="200"/>
      <c r="BC33" s="200"/>
      <c r="BD33" s="200"/>
      <c r="BE33" s="200"/>
      <c r="BF33" s="201"/>
      <c r="BG33" s="102"/>
      <c r="BH33" s="102"/>
      <c r="BI33" s="102"/>
      <c r="BJ33" s="102"/>
      <c r="BM33" s="5" t="s">
        <v>121</v>
      </c>
      <c r="BR33" s="110">
        <f>BR32/BR31</f>
        <v>0</v>
      </c>
      <c r="BS33" s="111" t="s">
        <v>122</v>
      </c>
      <c r="BT33" s="112"/>
      <c r="BU33" s="208">
        <f>BU31/BR31/100</f>
        <v>0.60316666666666674</v>
      </c>
      <c r="BV33" s="209"/>
      <c r="CB33" s="113"/>
      <c r="CC33" s="102"/>
      <c r="CD33" s="102"/>
      <c r="CE33" s="102"/>
      <c r="CF33" s="102"/>
    </row>
    <row r="34" spans="1:84" ht="19.5" thickBot="1" x14ac:dyDescent="0.35">
      <c r="A34" s="82">
        <v>24</v>
      </c>
      <c r="B34" s="52" t="s">
        <v>134</v>
      </c>
      <c r="C34" s="53" t="s">
        <v>44</v>
      </c>
      <c r="D34" s="53">
        <v>553336512</v>
      </c>
      <c r="E34" s="53"/>
      <c r="F34" s="53" t="s">
        <v>84</v>
      </c>
      <c r="G34" s="56">
        <v>45</v>
      </c>
      <c r="H34" s="56">
        <v>25</v>
      </c>
      <c r="I34" s="56">
        <v>12</v>
      </c>
      <c r="J34" s="56">
        <f t="shared" si="0"/>
        <v>82</v>
      </c>
      <c r="K34" s="47" t="str">
        <f t="shared" si="1"/>
        <v>جيد جداً</v>
      </c>
      <c r="L34" s="77"/>
      <c r="N34" s="51">
        <v>29</v>
      </c>
      <c r="O34" s="69" t="s">
        <v>116</v>
      </c>
      <c r="P34" s="53" t="s">
        <v>75</v>
      </c>
      <c r="Q34" s="53">
        <v>8367662</v>
      </c>
      <c r="R34" s="53"/>
      <c r="S34" s="53" t="s">
        <v>40</v>
      </c>
      <c r="T34" s="56">
        <v>40</v>
      </c>
      <c r="U34" s="56">
        <v>28</v>
      </c>
      <c r="V34" s="56"/>
      <c r="W34" s="56">
        <v>5</v>
      </c>
      <c r="X34" s="56">
        <f t="shared" si="22"/>
        <v>73</v>
      </c>
      <c r="Y34" s="47" t="str">
        <f t="shared" si="23"/>
        <v>جيد</v>
      </c>
      <c r="Z34" s="77"/>
      <c r="AC34" s="5" t="s">
        <v>121</v>
      </c>
      <c r="AH34" s="110">
        <f>AH33/AH32</f>
        <v>7.6923076923076927E-2</v>
      </c>
      <c r="AI34" s="126" t="s">
        <v>122</v>
      </c>
      <c r="AJ34" s="126"/>
      <c r="AK34" s="126"/>
      <c r="AL34" s="127">
        <f>AL32/AH32/100</f>
        <v>0.68278002699055351</v>
      </c>
      <c r="AM34" s="128"/>
      <c r="AN34" s="122"/>
      <c r="AP34" s="6"/>
      <c r="AQ34" s="129" t="e">
        <f ca="1">AV29-AQ36</f>
        <v>#NAME?</v>
      </c>
      <c r="AR34" s="130"/>
      <c r="AS34" s="130"/>
      <c r="AT34" s="130"/>
      <c r="AU34" s="130"/>
      <c r="AV34" s="130" t="s">
        <v>135</v>
      </c>
      <c r="AW34" s="131"/>
      <c r="AX34" s="131"/>
      <c r="AY34" s="132"/>
      <c r="AZ34" s="6"/>
      <c r="BA34" s="202"/>
      <c r="BB34" s="203"/>
      <c r="BC34" s="203"/>
      <c r="BD34" s="203"/>
      <c r="BE34" s="203"/>
      <c r="BF34" s="204"/>
      <c r="BG34" s="102"/>
      <c r="BH34" s="102"/>
      <c r="BI34" s="102"/>
      <c r="BJ34" s="102"/>
      <c r="BM34" s="194" t="s">
        <v>124</v>
      </c>
      <c r="BN34" s="114"/>
      <c r="BO34" s="114"/>
      <c r="BP34" s="114"/>
      <c r="BQ34" s="114"/>
      <c r="BR34" s="115" t="s">
        <v>125</v>
      </c>
      <c r="BS34" s="116" t="s">
        <v>126</v>
      </c>
      <c r="BT34" s="117" t="s">
        <v>127</v>
      </c>
      <c r="BU34" s="118" t="str">
        <f>BW31</f>
        <v>راسب</v>
      </c>
      <c r="BW34" s="119" t="s">
        <v>128</v>
      </c>
      <c r="BX34" s="114"/>
      <c r="BY34" s="114"/>
      <c r="BZ34" s="114"/>
      <c r="CA34" s="114"/>
      <c r="CB34" s="120"/>
      <c r="CC34" s="102"/>
      <c r="CD34" s="102"/>
      <c r="CE34" s="102"/>
      <c r="CF34" s="102"/>
    </row>
    <row r="35" spans="1:84" ht="16.5" thickBot="1" x14ac:dyDescent="0.3">
      <c r="A35" s="82">
        <v>4</v>
      </c>
      <c r="B35" s="52" t="s">
        <v>131</v>
      </c>
      <c r="C35" s="53" t="s">
        <v>92</v>
      </c>
      <c r="D35" s="53">
        <v>8340642</v>
      </c>
      <c r="E35" s="53"/>
      <c r="F35" s="53" t="s">
        <v>82</v>
      </c>
      <c r="G35" s="56">
        <v>45</v>
      </c>
      <c r="H35" s="56">
        <v>15</v>
      </c>
      <c r="I35" s="56">
        <v>12</v>
      </c>
      <c r="J35" s="56">
        <f t="shared" si="0"/>
        <v>72</v>
      </c>
      <c r="K35" s="47" t="str">
        <f t="shared" si="1"/>
        <v>جيد</v>
      </c>
      <c r="L35" s="77"/>
      <c r="N35" s="51">
        <v>30</v>
      </c>
      <c r="O35" s="52" t="s">
        <v>136</v>
      </c>
      <c r="P35" s="53"/>
      <c r="Q35" s="53"/>
      <c r="R35" s="53"/>
      <c r="S35" s="53"/>
      <c r="T35" s="56">
        <v>0</v>
      </c>
      <c r="U35" s="56">
        <v>0</v>
      </c>
      <c r="V35" s="56"/>
      <c r="W35" s="56">
        <v>0</v>
      </c>
      <c r="X35" s="56">
        <f t="shared" si="22"/>
        <v>0</v>
      </c>
      <c r="Y35" s="47" t="str">
        <f t="shared" si="23"/>
        <v>راسب</v>
      </c>
      <c r="Z35" s="77"/>
      <c r="AC35" s="133" t="s">
        <v>137</v>
      </c>
      <c r="AD35" s="134"/>
      <c r="AE35" s="134"/>
      <c r="AF35" s="134"/>
      <c r="AG35" s="134"/>
      <c r="AH35" s="134" t="s">
        <v>26</v>
      </c>
      <c r="AI35" s="134" t="s">
        <v>27</v>
      </c>
      <c r="AJ35" s="134" t="s">
        <v>138</v>
      </c>
      <c r="AK35" s="134" t="s">
        <v>28</v>
      </c>
      <c r="AL35" s="135" t="s">
        <v>125</v>
      </c>
      <c r="AM35" s="136" t="s">
        <v>126</v>
      </c>
      <c r="AN35" s="137" t="s">
        <v>127</v>
      </c>
      <c r="AP35" s="196" t="s">
        <v>139</v>
      </c>
      <c r="AQ35" s="138">
        <f>AH32</f>
        <v>26</v>
      </c>
      <c r="AR35" s="139"/>
      <c r="AS35" s="139"/>
      <c r="AT35" s="139"/>
      <c r="AU35" s="139"/>
      <c r="AV35" s="140" t="s">
        <v>140</v>
      </c>
      <c r="AW35" s="139"/>
      <c r="AX35" s="139"/>
      <c r="AY35" s="141"/>
      <c r="BA35" s="142" t="s">
        <v>137</v>
      </c>
      <c r="BB35" s="139"/>
      <c r="BC35" s="139"/>
      <c r="BD35" s="139"/>
      <c r="BE35" s="139"/>
      <c r="BF35" s="141"/>
      <c r="BG35" s="102"/>
      <c r="BH35" s="102"/>
      <c r="BI35" s="102"/>
      <c r="BJ35" s="102"/>
      <c r="BM35" s="195"/>
      <c r="BN35" s="15"/>
      <c r="BO35" s="15"/>
      <c r="BP35" s="15"/>
      <c r="BQ35" s="15"/>
      <c r="BR35" s="123">
        <f>COUNTIF(BW6:BW30,"ممتاز")</f>
        <v>5</v>
      </c>
      <c r="BS35" s="123">
        <f>COUNTIF(BW6:BW30,"جيد جداً")</f>
        <v>6</v>
      </c>
      <c r="BT35" s="124">
        <f>COUNTIF(BW6:BW30,"جيد")</f>
        <v>1</v>
      </c>
      <c r="BU35" s="125">
        <f>BX31</f>
        <v>13</v>
      </c>
      <c r="BV35" s="5"/>
      <c r="BW35" s="199"/>
      <c r="BX35" s="200"/>
      <c r="BY35" s="200"/>
      <c r="BZ35" s="200"/>
      <c r="CA35" s="200"/>
      <c r="CB35" s="201"/>
      <c r="CC35" s="102"/>
      <c r="CD35" s="102"/>
      <c r="CE35" s="102"/>
      <c r="CF35" s="102"/>
    </row>
    <row r="36" spans="1:84" ht="16.5" thickBot="1" x14ac:dyDescent="0.3">
      <c r="A36" s="82">
        <v>12</v>
      </c>
      <c r="B36" s="52" t="s">
        <v>116</v>
      </c>
      <c r="C36" s="53" t="s">
        <v>75</v>
      </c>
      <c r="D36" s="53">
        <v>8367662</v>
      </c>
      <c r="E36" s="53"/>
      <c r="F36" s="53" t="s">
        <v>40</v>
      </c>
      <c r="G36" s="56" t="s">
        <v>35</v>
      </c>
      <c r="H36" s="56"/>
      <c r="I36" s="56"/>
      <c r="J36" s="56">
        <f t="shared" si="0"/>
        <v>0</v>
      </c>
      <c r="K36" s="47" t="str">
        <f t="shared" si="1"/>
        <v>لم يجتز الاختبار</v>
      </c>
      <c r="L36" s="77"/>
      <c r="O36" s="5" t="s">
        <v>109</v>
      </c>
      <c r="T36" s="5">
        <f>COUNTA(O6:O35)</f>
        <v>30</v>
      </c>
      <c r="U36" s="5" t="s">
        <v>110</v>
      </c>
      <c r="X36" s="5">
        <f>SUM(X6:X35)</f>
        <v>1998</v>
      </c>
      <c r="Y36" s="110" t="s">
        <v>111</v>
      </c>
      <c r="Z36">
        <f>COUNTIF(Y6:Y35,"راسب")</f>
        <v>8</v>
      </c>
      <c r="AC36" s="143"/>
      <c r="AD36" s="144"/>
      <c r="AE36" s="144"/>
      <c r="AF36" s="144"/>
      <c r="AG36" s="144"/>
      <c r="AH36" s="145">
        <f>AVERAGE(AH6:AH31)</f>
        <v>49.05</v>
      </c>
      <c r="AI36" s="145" t="e">
        <f>AVERAGE(AI6:AI31)</f>
        <v>#DIV/0!</v>
      </c>
      <c r="AJ36" s="145">
        <f>AVERAGE(AJ6:AJ31)</f>
        <v>32.5</v>
      </c>
      <c r="AK36" s="145">
        <f>AVERAGE(AK6:AK31)</f>
        <v>21.5625</v>
      </c>
      <c r="AL36" s="143">
        <f>COUNTIF(AM6:AM31,"ممتاز")</f>
        <v>7</v>
      </c>
      <c r="AM36" s="144">
        <f>COUNTIF(AM6:AM31,"جيد جداً")</f>
        <v>4</v>
      </c>
      <c r="AN36" s="146">
        <f>COUNTIF(AM6:AM31,"جيد")</f>
        <v>6</v>
      </c>
      <c r="AP36" s="197"/>
      <c r="AQ36" s="147" t="e">
        <f ca="1">CountCcolor(AQ6:AQ28,AQ36)</f>
        <v>#NAME?</v>
      </c>
      <c r="AR36" s="148"/>
      <c r="AS36" s="148"/>
      <c r="AT36" s="148"/>
      <c r="AU36" s="148"/>
      <c r="AV36" s="149" t="s">
        <v>141</v>
      </c>
      <c r="AW36" s="149"/>
      <c r="AX36" s="148"/>
      <c r="AY36" s="150"/>
      <c r="BA36" s="151">
        <f>AVERAGE(AV6:AV28)</f>
        <v>23.318181818181817</v>
      </c>
      <c r="BB36" s="148" t="s">
        <v>142</v>
      </c>
      <c r="BC36" s="148"/>
      <c r="BD36" s="148"/>
      <c r="BE36" s="148"/>
      <c r="BF36" s="152"/>
      <c r="BG36" s="102"/>
      <c r="BH36" s="102"/>
      <c r="BI36" s="102"/>
      <c r="BJ36" s="102"/>
      <c r="BL36" s="6"/>
      <c r="BM36" s="129" t="e">
        <f ca="1">BR31-BM38</f>
        <v>#NAME?</v>
      </c>
      <c r="BN36" s="130"/>
      <c r="BO36" s="130"/>
      <c r="BP36" s="130"/>
      <c r="BQ36" s="130"/>
      <c r="BR36" s="130" t="s">
        <v>135</v>
      </c>
      <c r="BS36" s="131"/>
      <c r="BT36" s="131"/>
      <c r="BU36" s="132"/>
      <c r="BV36" s="6"/>
      <c r="BW36" s="202"/>
      <c r="BX36" s="203"/>
      <c r="BY36" s="203"/>
      <c r="BZ36" s="203"/>
      <c r="CA36" s="203"/>
      <c r="CB36" s="204"/>
      <c r="CC36" s="102"/>
      <c r="CD36" s="102"/>
      <c r="CE36" s="102"/>
      <c r="CF36" s="102"/>
    </row>
    <row r="37" spans="1:84" x14ac:dyDescent="0.25">
      <c r="A37" s="82">
        <v>9</v>
      </c>
      <c r="B37" s="52" t="s">
        <v>143</v>
      </c>
      <c r="C37" s="53" t="s">
        <v>144</v>
      </c>
      <c r="D37" s="53">
        <v>8447375</v>
      </c>
      <c r="E37" s="53"/>
      <c r="F37" s="53" t="s">
        <v>145</v>
      </c>
      <c r="G37" s="56" t="s">
        <v>35</v>
      </c>
      <c r="H37" s="56"/>
      <c r="I37" s="56"/>
      <c r="J37" s="56">
        <f t="shared" si="0"/>
        <v>0</v>
      </c>
      <c r="K37" s="47" t="str">
        <f t="shared" si="1"/>
        <v>لم يجتز الاختبار</v>
      </c>
      <c r="L37" s="77"/>
      <c r="O37" s="5" t="s">
        <v>117</v>
      </c>
      <c r="T37">
        <f>COUNTIF(T6:T35,"غ")</f>
        <v>0</v>
      </c>
      <c r="U37" s="5" t="s">
        <v>118</v>
      </c>
      <c r="X37" s="110">
        <f>X36/(T36-T37)/100</f>
        <v>0.66599999999999993</v>
      </c>
      <c r="Y37" s="121" t="s">
        <v>132</v>
      </c>
      <c r="Z37" s="122">
        <f>Z36/T36</f>
        <v>0.26666666666666666</v>
      </c>
      <c r="AP37" s="197"/>
      <c r="AQ37" s="205" t="e">
        <f ca="1">AQ35-AQ36</f>
        <v>#NAME?</v>
      </c>
      <c r="AR37" s="205"/>
      <c r="AS37" s="148"/>
      <c r="AT37" s="148"/>
      <c r="AU37" s="148"/>
      <c r="AV37" s="149" t="s">
        <v>146</v>
      </c>
      <c r="AW37" s="154"/>
      <c r="AX37" s="148"/>
      <c r="AY37" s="150"/>
      <c r="BA37" s="151">
        <f>AVERAGE(AW6:AW28)</f>
        <v>15.555555555555555</v>
      </c>
      <c r="BB37" s="148" t="s">
        <v>147</v>
      </c>
      <c r="BC37" s="148"/>
      <c r="BD37" s="148"/>
      <c r="BE37" s="148"/>
      <c r="BF37" s="152"/>
      <c r="BG37" s="102"/>
      <c r="BH37" s="102"/>
      <c r="BI37" s="102"/>
      <c r="BJ37" s="102"/>
      <c r="BL37" s="196" t="s">
        <v>139</v>
      </c>
      <c r="BM37" s="138">
        <f>AV29</f>
        <v>23</v>
      </c>
      <c r="BN37" s="139"/>
      <c r="BO37" s="139"/>
      <c r="BP37" s="139"/>
      <c r="BQ37" s="139"/>
      <c r="BR37" s="140" t="s">
        <v>140</v>
      </c>
      <c r="BS37" s="139"/>
      <c r="BT37" s="139"/>
      <c r="BU37" s="141"/>
      <c r="BW37" s="142" t="s">
        <v>137</v>
      </c>
      <c r="BX37" s="139"/>
      <c r="BY37" s="139"/>
      <c r="BZ37" s="139"/>
      <c r="CA37" s="139"/>
      <c r="CB37" s="141"/>
      <c r="CC37" s="102"/>
      <c r="CD37" s="102"/>
      <c r="CE37" s="102"/>
      <c r="CF37" s="102"/>
    </row>
    <row r="38" spans="1:84" ht="19.5" thickBot="1" x14ac:dyDescent="0.35">
      <c r="B38" s="5" t="s">
        <v>109</v>
      </c>
      <c r="G38" s="5">
        <v>32</v>
      </c>
      <c r="H38" s="5" t="s">
        <v>110</v>
      </c>
      <c r="J38" s="5">
        <f>SUM(J6:J37)</f>
        <v>997</v>
      </c>
      <c r="K38" s="110" t="s">
        <v>148</v>
      </c>
      <c r="L38">
        <f>COUNTIF(K6:K37,"لم يجتز الاختبار")</f>
        <v>21</v>
      </c>
      <c r="O38" s="5" t="s">
        <v>121</v>
      </c>
      <c r="T38" s="110">
        <f>T37/T36</f>
        <v>0</v>
      </c>
      <c r="U38" s="126" t="s">
        <v>122</v>
      </c>
      <c r="V38" s="126"/>
      <c r="W38" s="126"/>
      <c r="X38" s="127">
        <f>X36/T36/100</f>
        <v>0.66599999999999993</v>
      </c>
      <c r="Y38" s="128"/>
      <c r="Z38" s="122"/>
      <c r="AP38" s="197"/>
      <c r="AQ38" s="155" t="e">
        <f ca="1">AQ37/AQ35</f>
        <v>#NAME?</v>
      </c>
      <c r="AR38" s="156"/>
      <c r="AS38" s="156"/>
      <c r="AT38" s="156"/>
      <c r="AU38" s="156"/>
      <c r="AV38" s="157" t="s">
        <v>149</v>
      </c>
      <c r="AW38" s="156"/>
      <c r="AX38" s="156"/>
      <c r="AY38" s="158"/>
      <c r="BA38" s="159">
        <f>AVERAGE(AX6:AX28)</f>
        <v>15.090909090909092</v>
      </c>
      <c r="BB38" s="156" t="s">
        <v>150</v>
      </c>
      <c r="BC38" s="156"/>
      <c r="BD38" s="156"/>
      <c r="BE38" s="156"/>
      <c r="BF38" s="160"/>
      <c r="BG38" s="102"/>
      <c r="BH38" s="102"/>
      <c r="BI38" s="102"/>
      <c r="BJ38" s="102"/>
      <c r="BL38" s="197"/>
      <c r="BM38" s="147" t="e">
        <f ca="1">CountCcolor(BM6:BM30,BM38)</f>
        <v>#NAME?</v>
      </c>
      <c r="BN38" s="148"/>
      <c r="BO38" s="148"/>
      <c r="BP38" s="148"/>
      <c r="BQ38" s="148"/>
      <c r="BR38" s="149" t="s">
        <v>141</v>
      </c>
      <c r="BS38" s="149"/>
      <c r="BT38" s="148"/>
      <c r="BU38" s="150"/>
      <c r="BW38" s="151">
        <f>AVERAGE(BR6:BR30)</f>
        <v>28.72</v>
      </c>
      <c r="BX38" s="148" t="s">
        <v>142</v>
      </c>
      <c r="BY38" s="148"/>
      <c r="BZ38" s="148"/>
      <c r="CA38" s="148"/>
      <c r="CB38" s="152"/>
      <c r="CC38" s="102"/>
      <c r="CD38" s="102"/>
      <c r="CE38" s="102"/>
      <c r="CF38" s="102"/>
    </row>
    <row r="39" spans="1:84" x14ac:dyDescent="0.25">
      <c r="B39" s="5" t="s">
        <v>117</v>
      </c>
      <c r="G39">
        <f>COUNTIF(G6:G37,"غ")</f>
        <v>17</v>
      </c>
      <c r="H39" s="5" t="s">
        <v>118</v>
      </c>
      <c r="J39" s="110">
        <f>J38/(G38-G39)/100</f>
        <v>0.66466666666666674</v>
      </c>
      <c r="K39" s="161" t="s">
        <v>151</v>
      </c>
      <c r="L39" s="122">
        <f>L38/G38</f>
        <v>0.65625</v>
      </c>
      <c r="O39" s="133" t="s">
        <v>137</v>
      </c>
      <c r="P39" s="134"/>
      <c r="Q39" s="134"/>
      <c r="R39" s="134"/>
      <c r="S39" s="134"/>
      <c r="T39" s="134" t="s">
        <v>26</v>
      </c>
      <c r="U39" s="134" t="s">
        <v>27</v>
      </c>
      <c r="V39" s="134" t="s">
        <v>138</v>
      </c>
      <c r="W39" s="134" t="s">
        <v>28</v>
      </c>
      <c r="X39" s="135" t="s">
        <v>125</v>
      </c>
      <c r="Y39" s="136" t="s">
        <v>126</v>
      </c>
      <c r="Z39" s="137" t="s">
        <v>127</v>
      </c>
      <c r="AP39" s="197"/>
      <c r="AQ39" s="162" t="e">
        <f ca="1">CountCcolor(BF6:BF28,AQ39)</f>
        <v>#NAME?</v>
      </c>
      <c r="AR39" s="139"/>
      <c r="AS39" s="139"/>
      <c r="AT39" s="139"/>
      <c r="AU39" s="139"/>
      <c r="AV39" s="163" t="s">
        <v>152</v>
      </c>
      <c r="AW39" s="139"/>
      <c r="AX39" s="114"/>
      <c r="AY39" s="164"/>
      <c r="BA39" s="165">
        <f>SUM(BG6:BG28)</f>
        <v>6</v>
      </c>
      <c r="BB39" s="166" t="s">
        <v>153</v>
      </c>
      <c r="BC39" s="114"/>
      <c r="BD39" s="114"/>
      <c r="BE39" s="114"/>
      <c r="BF39" s="164"/>
      <c r="BG39" s="102"/>
      <c r="BH39" s="102"/>
      <c r="BI39" s="102"/>
      <c r="BJ39" s="102"/>
      <c r="BL39" s="197"/>
      <c r="BM39" s="205" t="e">
        <f ca="1">BM37-BM38</f>
        <v>#NAME?</v>
      </c>
      <c r="BN39" s="205"/>
      <c r="BO39" s="148"/>
      <c r="BP39" s="148"/>
      <c r="BQ39" s="148"/>
      <c r="BR39" s="149" t="s">
        <v>146</v>
      </c>
      <c r="BS39" s="154"/>
      <c r="BT39" s="148"/>
      <c r="BU39" s="150"/>
      <c r="BW39" s="151">
        <f>AVERAGE(BS6:BS30)</f>
        <v>16.363636363636363</v>
      </c>
      <c r="BX39" s="148" t="s">
        <v>147</v>
      </c>
      <c r="BY39" s="148"/>
      <c r="BZ39" s="148"/>
      <c r="CA39" s="148"/>
      <c r="CB39" s="152"/>
      <c r="CC39" s="102"/>
      <c r="CD39" s="102"/>
      <c r="CE39" s="102"/>
      <c r="CF39" s="102"/>
    </row>
    <row r="40" spans="1:84" ht="19.5" thickBot="1" x14ac:dyDescent="0.35">
      <c r="B40" s="5" t="s">
        <v>121</v>
      </c>
      <c r="G40" s="110">
        <f>G39/G38</f>
        <v>0.53125</v>
      </c>
      <c r="H40" s="126" t="s">
        <v>122</v>
      </c>
      <c r="I40" s="126"/>
      <c r="J40" s="127">
        <f>J38/G38/100</f>
        <v>0.31156250000000002</v>
      </c>
      <c r="K40" s="5" t="s">
        <v>154</v>
      </c>
      <c r="L40" s="122">
        <f>100%-(L38-G39)/(G38-G39)</f>
        <v>0.73333333333333339</v>
      </c>
      <c r="O40" s="143"/>
      <c r="P40" s="144"/>
      <c r="Q40" s="144"/>
      <c r="R40" s="144"/>
      <c r="S40" s="144"/>
      <c r="T40" s="145">
        <f>AVERAGE(T6:T35)</f>
        <v>33.222222222222221</v>
      </c>
      <c r="U40" s="145">
        <f>AVERAGE(U6:U35)</f>
        <v>17.944444444444443</v>
      </c>
      <c r="V40" s="145">
        <f>AVERAGE(V6:V35)</f>
        <v>70.5</v>
      </c>
      <c r="W40" s="145">
        <f>AVERAGE(W6:W35)</f>
        <v>7.7</v>
      </c>
      <c r="X40" s="143">
        <f>COUNTIF(Y6:Y35,"ممتاز")</f>
        <v>6</v>
      </c>
      <c r="Y40" s="144">
        <f>COUNTIF(Y6:Y35,"جيد جداً")</f>
        <v>8</v>
      </c>
      <c r="Z40" s="146">
        <f>COUNTIF(Y6:Y35,"جيد")</f>
        <v>8</v>
      </c>
      <c r="AP40" s="197"/>
      <c r="AQ40" s="167" t="e">
        <f ca="1">AQ39/AQ36</f>
        <v>#NAME?</v>
      </c>
      <c r="AR40" s="168"/>
      <c r="AS40" s="168"/>
      <c r="AT40" s="168"/>
      <c r="AU40" s="168"/>
      <c r="AV40" s="169" t="s">
        <v>155</v>
      </c>
      <c r="AW40" s="168"/>
      <c r="AX40" s="170"/>
      <c r="AY40" s="171"/>
      <c r="BA40" s="172">
        <f>BA39/AV29</f>
        <v>0.2608695652173913</v>
      </c>
      <c r="BB40" s="173" t="s">
        <v>156</v>
      </c>
      <c r="BC40" s="15"/>
      <c r="BD40" s="15"/>
      <c r="BE40" s="15"/>
      <c r="BF40" s="174"/>
      <c r="BG40" s="102"/>
      <c r="BH40" s="102"/>
      <c r="BI40" s="102"/>
      <c r="BJ40" s="102"/>
      <c r="BL40" s="197"/>
      <c r="BM40" s="155" t="e">
        <f ca="1">BM39/BM37</f>
        <v>#NAME?</v>
      </c>
      <c r="BN40" s="156"/>
      <c r="BO40" s="156"/>
      <c r="BP40" s="156"/>
      <c r="BQ40" s="156"/>
      <c r="BR40" s="157" t="s">
        <v>149</v>
      </c>
      <c r="BS40" s="156"/>
      <c r="BT40" s="156"/>
      <c r="BU40" s="158"/>
      <c r="BW40" s="159">
        <f>AVERAGE(BT6:BT30)</f>
        <v>14.41</v>
      </c>
      <c r="BX40" s="156" t="s">
        <v>150</v>
      </c>
      <c r="BY40" s="156"/>
      <c r="BZ40" s="156"/>
      <c r="CA40" s="156"/>
      <c r="CB40" s="160"/>
      <c r="CC40" s="102"/>
      <c r="CD40" s="102"/>
      <c r="CE40" s="102"/>
      <c r="CF40" s="102"/>
    </row>
    <row r="41" spans="1:84" x14ac:dyDescent="0.25">
      <c r="AP41" s="197"/>
      <c r="AQ41" s="175" t="e">
        <f ca="1">CountCcolor(BE6:BE28,AQ36)</f>
        <v>#NAME?</v>
      </c>
      <c r="AR41" s="176"/>
      <c r="AS41" s="176"/>
      <c r="AT41" s="176"/>
      <c r="AU41" s="176"/>
      <c r="AV41" s="177" t="s">
        <v>157</v>
      </c>
      <c r="AW41" s="176"/>
      <c r="AX41" s="6"/>
      <c r="AY41" s="178"/>
      <c r="BA41" s="206" t="s">
        <v>158</v>
      </c>
      <c r="BB41" s="179"/>
      <c r="BC41" s="180" t="s">
        <v>159</v>
      </c>
      <c r="BD41" s="181"/>
      <c r="BE41" s="182" t="s">
        <v>160</v>
      </c>
      <c r="BF41" s="183" t="s">
        <v>161</v>
      </c>
      <c r="BG41" s="102"/>
      <c r="BH41" s="102"/>
      <c r="BI41" s="102"/>
      <c r="BJ41" s="102"/>
      <c r="BL41" s="197"/>
      <c r="BM41" s="162" t="e">
        <f ca="1">CountCcolor(CB6:CB30,BM41)</f>
        <v>#NAME?</v>
      </c>
      <c r="BN41" s="139"/>
      <c r="BO41" s="139"/>
      <c r="BP41" s="139"/>
      <c r="BQ41" s="139"/>
      <c r="BR41" s="163" t="s">
        <v>152</v>
      </c>
      <c r="BS41" s="139"/>
      <c r="BT41" s="114"/>
      <c r="BU41" s="164"/>
      <c r="BW41" s="165">
        <f>SUM(CC6:CC30)</f>
        <v>8</v>
      </c>
      <c r="BX41" s="166" t="s">
        <v>153</v>
      </c>
      <c r="BY41" s="114"/>
      <c r="BZ41" s="114"/>
      <c r="CA41" s="114"/>
      <c r="CB41" s="164"/>
      <c r="CC41" s="102"/>
      <c r="CD41" s="102"/>
      <c r="CE41" s="102"/>
      <c r="CF41" s="102"/>
    </row>
    <row r="42" spans="1:84" ht="15.75" customHeight="1" thickBot="1" x14ac:dyDescent="0.3">
      <c r="AP42" s="198"/>
      <c r="AQ42" s="184" t="e">
        <f ca="1">AQ41/AQ36</f>
        <v>#NAME?</v>
      </c>
      <c r="AR42" s="185"/>
      <c r="AS42" s="185"/>
      <c r="AT42" s="185"/>
      <c r="AU42" s="185"/>
      <c r="AV42" s="186" t="s">
        <v>162</v>
      </c>
      <c r="AW42" s="185"/>
      <c r="AX42" s="15"/>
      <c r="AY42" s="174"/>
      <c r="BA42" s="207"/>
      <c r="BB42" s="187"/>
      <c r="BC42" s="188">
        <f>SUM(BH6:BH28)</f>
        <v>14</v>
      </c>
      <c r="BD42" s="189"/>
      <c r="BE42" s="190">
        <f>SUM(BI6:BI28)</f>
        <v>12</v>
      </c>
      <c r="BF42" s="191">
        <f>SUM(BJ6:BJ28)</f>
        <v>8</v>
      </c>
      <c r="BG42" s="148"/>
      <c r="BH42" s="148"/>
      <c r="BI42" s="148"/>
      <c r="BJ42" s="148"/>
      <c r="BL42" s="197"/>
      <c r="BM42" s="167" t="e">
        <f ca="1">BM41/BM38</f>
        <v>#NAME?</v>
      </c>
      <c r="BN42" s="168"/>
      <c r="BO42" s="168"/>
      <c r="BP42" s="168"/>
      <c r="BQ42" s="168"/>
      <c r="BR42" s="169" t="s">
        <v>155</v>
      </c>
      <c r="BS42" s="168"/>
      <c r="BT42" s="170"/>
      <c r="BU42" s="171"/>
      <c r="BW42" s="172">
        <f>BW41/BR31</f>
        <v>0.32</v>
      </c>
      <c r="BX42" s="173" t="s">
        <v>156</v>
      </c>
      <c r="BY42" s="15"/>
      <c r="BZ42" s="15"/>
      <c r="CA42" s="15"/>
      <c r="CB42" s="174"/>
      <c r="CC42" s="102"/>
      <c r="CD42" s="102"/>
      <c r="CE42" s="102"/>
      <c r="CF42" s="102"/>
    </row>
    <row r="43" spans="1:84" x14ac:dyDescent="0.25">
      <c r="AQ43" s="5"/>
      <c r="BA43" s="192"/>
      <c r="BB43" s="192"/>
      <c r="BC43" s="192"/>
      <c r="BD43" s="192"/>
      <c r="BE43" s="192"/>
      <c r="BF43" s="192"/>
      <c r="BG43" s="192"/>
      <c r="BH43" s="148"/>
      <c r="BI43" s="148"/>
      <c r="BJ43" s="148"/>
      <c r="BL43" s="197"/>
      <c r="BM43" s="175" t="e">
        <f ca="1">CountCcolor(CA6:CA30,BM38)</f>
        <v>#NAME?</v>
      </c>
      <c r="BN43" s="176"/>
      <c r="BO43" s="176"/>
      <c r="BP43" s="176"/>
      <c r="BQ43" s="176"/>
      <c r="BR43" s="177" t="s">
        <v>157</v>
      </c>
      <c r="BS43" s="176"/>
      <c r="BT43" s="6"/>
      <c r="BU43" s="178"/>
      <c r="BW43" s="206" t="s">
        <v>158</v>
      </c>
      <c r="BX43" s="179"/>
      <c r="BY43" s="180" t="s">
        <v>159</v>
      </c>
      <c r="BZ43" s="181"/>
      <c r="CA43" s="182" t="s">
        <v>160</v>
      </c>
      <c r="CB43" s="183" t="s">
        <v>161</v>
      </c>
      <c r="CC43" s="102"/>
      <c r="CD43" s="102"/>
      <c r="CE43" s="102"/>
      <c r="CF43" s="102"/>
    </row>
    <row r="44" spans="1:84" ht="16.5" customHeight="1" thickBot="1" x14ac:dyDescent="0.3">
      <c r="AQ44" s="5"/>
      <c r="AV44" s="193"/>
      <c r="AW44" s="193"/>
      <c r="AX44" s="193"/>
      <c r="BG44" s="192"/>
      <c r="BH44" s="148"/>
      <c r="BI44" s="148"/>
      <c r="BJ44" s="148"/>
      <c r="BL44" s="198"/>
      <c r="BM44" s="184" t="e">
        <f ca="1">BM43/BM38</f>
        <v>#NAME?</v>
      </c>
      <c r="BN44" s="185"/>
      <c r="BO44" s="185"/>
      <c r="BP44" s="185"/>
      <c r="BQ44" s="185"/>
      <c r="BR44" s="186" t="s">
        <v>162</v>
      </c>
      <c r="BS44" s="185"/>
      <c r="BT44" s="15"/>
      <c r="BU44" s="174"/>
      <c r="BW44" s="207"/>
      <c r="BX44" s="187"/>
      <c r="BY44" s="188">
        <f>SUM(CD6:CD30)</f>
        <v>9</v>
      </c>
      <c r="BZ44" s="189"/>
      <c r="CA44" s="190">
        <f>SUM(CE6:CE30)</f>
        <v>11</v>
      </c>
      <c r="CB44" s="191">
        <f>SUM(CF6:CF30)</f>
        <v>16</v>
      </c>
      <c r="CC44" s="148"/>
      <c r="CD44" s="148"/>
      <c r="CE44" s="148"/>
      <c r="CF44" s="148"/>
    </row>
    <row r="45" spans="1:84" x14ac:dyDescent="0.25">
      <c r="BG45" s="192"/>
      <c r="BH45" s="148"/>
      <c r="BI45" s="148"/>
      <c r="BJ45" s="148"/>
      <c r="BM45" s="5"/>
      <c r="BW45" s="192"/>
      <c r="BX45" s="192"/>
      <c r="BY45" s="192"/>
      <c r="BZ45" s="192"/>
      <c r="CA45" s="192"/>
      <c r="CB45" s="192"/>
      <c r="CC45" s="192"/>
      <c r="CD45" s="148"/>
      <c r="CE45" s="148"/>
      <c r="CF45" s="148"/>
    </row>
    <row r="46" spans="1:84" x14ac:dyDescent="0.25">
      <c r="BH46" s="176"/>
      <c r="BI46" s="176"/>
      <c r="BJ46" s="176"/>
      <c r="BM46" s="5"/>
      <c r="BR46" s="193"/>
      <c r="BS46" s="193"/>
      <c r="BT46" s="193"/>
      <c r="CC46" s="192"/>
      <c r="CD46" s="148"/>
      <c r="CE46" s="148"/>
      <c r="CF46" s="148"/>
    </row>
    <row r="47" spans="1:84" x14ac:dyDescent="0.25">
      <c r="BH47" s="176"/>
      <c r="BI47" s="176"/>
      <c r="BJ47" s="176"/>
      <c r="CC47" s="192"/>
      <c r="CD47" s="148"/>
      <c r="CE47" s="148"/>
      <c r="CF47" s="148"/>
    </row>
    <row r="48" spans="1:84" ht="16.5" customHeight="1" x14ac:dyDescent="0.25">
      <c r="CD48" s="176"/>
      <c r="CE48" s="176"/>
      <c r="CF48" s="176"/>
    </row>
    <row r="49" spans="82:84" x14ac:dyDescent="0.25">
      <c r="CD49" s="176"/>
      <c r="CE49" s="176"/>
      <c r="CF49" s="176"/>
    </row>
  </sheetData>
  <mergeCells count="24">
    <mergeCell ref="AY29:AZ29"/>
    <mergeCell ref="BB29:BD29"/>
    <mergeCell ref="BE29:BE30"/>
    <mergeCell ref="BF29:BF30"/>
    <mergeCell ref="AY30:AZ30"/>
    <mergeCell ref="BB30:BD30"/>
    <mergeCell ref="AQ32:AQ33"/>
    <mergeCell ref="BU32:BV32"/>
    <mergeCell ref="BX32:BZ32"/>
    <mergeCell ref="BA33:BF34"/>
    <mergeCell ref="BU33:BV33"/>
    <mergeCell ref="AY31:AZ31"/>
    <mergeCell ref="BU31:BV31"/>
    <mergeCell ref="BX31:BZ31"/>
    <mergeCell ref="CA31:CA32"/>
    <mergeCell ref="CB31:CB32"/>
    <mergeCell ref="BM34:BM35"/>
    <mergeCell ref="AP35:AP42"/>
    <mergeCell ref="BW35:CB36"/>
    <mergeCell ref="AQ37:AR37"/>
    <mergeCell ref="BL37:BL44"/>
    <mergeCell ref="BM39:BN39"/>
    <mergeCell ref="BA41:BA42"/>
    <mergeCell ref="BW43:BW44"/>
  </mergeCells>
  <conditionalFormatting sqref="T50:T1048576 G1:G38 G40:G1048576 T1:T36 T38:T47 U40:W40 AH1:AH32 AV6 AV19:AV25 AV17 AV15 AV12:AV13 AV27:AV28 AZ10:AZ28 BR12 BR28:BR30 BR10 BV11 BV23:BV28 BR20:BR26 BV13:BV21 BV30">
    <cfRule type="containsText" dxfId="151" priority="150" operator="containsText" text="غ">
      <formula>NOT(ISERROR(SEARCH("غ",G1)))</formula>
    </cfRule>
  </conditionalFormatting>
  <conditionalFormatting sqref="Z40 X40 Y1:Y36 K41:K1048576 K1:K39 Y40:Y1048576 AM1:AM32">
    <cfRule type="containsText" dxfId="150" priority="149" operator="containsText" text="لم ">
      <formula>NOT(ISERROR(SEARCH("لم ",K1)))</formula>
    </cfRule>
  </conditionalFormatting>
  <conditionalFormatting sqref="X40:Z40">
    <cfRule type="cellIs" dxfId="149" priority="151" operator="equal">
      <formula>$Y$27</formula>
    </cfRule>
  </conditionalFormatting>
  <conditionalFormatting sqref="Y1:Y36 Y41:Y1048576 AM1:AM32">
    <cfRule type="cellIs" dxfId="148" priority="152" operator="equal">
      <formula>$Y$36</formula>
    </cfRule>
  </conditionalFormatting>
  <conditionalFormatting sqref="AH46:AH1048576 AH34:AH43 AI36:AK36">
    <cfRule type="containsText" dxfId="147" priority="146" operator="containsText" text="غ">
      <formula>NOT(ISERROR(SEARCH("غ",AH34)))</formula>
    </cfRule>
  </conditionalFormatting>
  <conditionalFormatting sqref="AN36 AL36 AM36:AM1048576">
    <cfRule type="containsText" dxfId="146" priority="145" operator="containsText" text="لم ">
      <formula>NOT(ISERROR(SEARCH("لم ",AL36)))</formula>
    </cfRule>
  </conditionalFormatting>
  <conditionalFormatting sqref="AL36:AN36">
    <cfRule type="cellIs" dxfId="145" priority="147" operator="equal">
      <formula>$Y$27</formula>
    </cfRule>
  </conditionalFormatting>
  <conditionalFormatting sqref="AM37:AM1048576">
    <cfRule type="cellIs" dxfId="144" priority="148" operator="equal">
      <formula>$Y$36</formula>
    </cfRule>
  </conditionalFormatting>
  <conditionalFormatting sqref="AV1:AV4">
    <cfRule type="containsText" dxfId="143" priority="144" operator="containsText" text="غ">
      <formula>NOT(ISERROR(SEARCH("غ",AV1)))</formula>
    </cfRule>
  </conditionalFormatting>
  <conditionalFormatting sqref="AV46:AV1048576">
    <cfRule type="containsText" dxfId="142" priority="143" operator="containsText" text="غ">
      <formula>NOT(ISERROR(SEARCH("غ",AV46)))</formula>
    </cfRule>
  </conditionalFormatting>
  <conditionalFormatting sqref="AV11">
    <cfRule type="containsText" dxfId="141" priority="138" operator="containsText" text="غ">
      <formula>NOT(ISERROR(SEARCH("غ",AV11)))</formula>
    </cfRule>
  </conditionalFormatting>
  <conditionalFormatting sqref="AV44">
    <cfRule type="containsText" dxfId="140" priority="142" operator="containsText" text="غ">
      <formula>NOT(ISERROR(SEARCH("غ",AV44)))</formula>
    </cfRule>
  </conditionalFormatting>
  <conditionalFormatting sqref="AV10">
    <cfRule type="containsText" dxfId="139" priority="141" operator="containsText" text="غ">
      <formula>NOT(ISERROR(SEARCH("غ",AV10)))</formula>
    </cfRule>
  </conditionalFormatting>
  <conditionalFormatting sqref="AV7">
    <cfRule type="containsText" dxfId="138" priority="140" operator="containsText" text="غ">
      <formula>NOT(ISERROR(SEARCH("غ",AV7)))</formula>
    </cfRule>
  </conditionalFormatting>
  <conditionalFormatting sqref="AV8">
    <cfRule type="containsText" dxfId="137" priority="139" operator="containsText" text="غ">
      <formula>NOT(ISERROR(SEARCH("غ",AV8)))</formula>
    </cfRule>
  </conditionalFormatting>
  <conditionalFormatting sqref="AV18">
    <cfRule type="containsText" dxfId="136" priority="137" operator="containsText" text="غ">
      <formula>NOT(ISERROR(SEARCH("غ",AV18)))</formula>
    </cfRule>
  </conditionalFormatting>
  <conditionalFormatting sqref="AV26">
    <cfRule type="containsText" dxfId="135" priority="136" operator="containsText" text="غ">
      <formula>NOT(ISERROR(SEARCH("غ",AV26)))</formula>
    </cfRule>
  </conditionalFormatting>
  <conditionalFormatting sqref="BE13 BE28">
    <cfRule type="cellIs" dxfId="134" priority="123" operator="lessThan">
      <formula>40</formula>
    </cfRule>
  </conditionalFormatting>
  <conditionalFormatting sqref="AV16">
    <cfRule type="containsText" dxfId="133" priority="135" operator="containsText" text="غ">
      <formula>NOT(ISERROR(SEARCH("غ",AV16)))</formula>
    </cfRule>
  </conditionalFormatting>
  <conditionalFormatting sqref="BE8">
    <cfRule type="cellIs" dxfId="132" priority="118" operator="lessThan">
      <formula>40</formula>
    </cfRule>
  </conditionalFormatting>
  <conditionalFormatting sqref="AV14">
    <cfRule type="containsText" dxfId="131" priority="134" operator="containsText" text="غ">
      <formula>NOT(ISERROR(SEARCH("غ",AV14)))</formula>
    </cfRule>
  </conditionalFormatting>
  <conditionalFormatting sqref="AZ7:AZ8">
    <cfRule type="containsText" dxfId="130" priority="116" operator="containsText" text="غ">
      <formula>NOT(ISERROR(SEARCH("غ",AZ7)))</formula>
    </cfRule>
  </conditionalFormatting>
  <conditionalFormatting sqref="BE25 BE6:BE7 BE21:BE23 BE10:BE12 BE14:BE15">
    <cfRule type="cellIs" dxfId="129" priority="129" operator="lessThan">
      <formula>40</formula>
    </cfRule>
  </conditionalFormatting>
  <conditionalFormatting sqref="BA44 BE44">
    <cfRule type="containsText" dxfId="128" priority="127" operator="containsText" text="لم ">
      <formula>NOT(ISERROR(SEARCH("لم ",BA44)))</formula>
    </cfRule>
  </conditionalFormatting>
  <conditionalFormatting sqref="BA44 BE44">
    <cfRule type="cellIs" dxfId="127" priority="128" operator="equal">
      <formula>$Y$30</formula>
    </cfRule>
  </conditionalFormatting>
  <conditionalFormatting sqref="BE26">
    <cfRule type="cellIs" dxfId="126" priority="126" operator="lessThan">
      <formula>40</formula>
    </cfRule>
  </conditionalFormatting>
  <conditionalFormatting sqref="BE27">
    <cfRule type="cellIs" dxfId="125" priority="125" operator="lessThan">
      <formula>40</formula>
    </cfRule>
  </conditionalFormatting>
  <conditionalFormatting sqref="BE24">
    <cfRule type="cellIs" dxfId="124" priority="124" operator="lessThan">
      <formula>40</formula>
    </cfRule>
  </conditionalFormatting>
  <conditionalFormatting sqref="BE16">
    <cfRule type="cellIs" dxfId="123" priority="122" operator="lessThan">
      <formula>40</formula>
    </cfRule>
  </conditionalFormatting>
  <conditionalFormatting sqref="BE17">
    <cfRule type="cellIs" dxfId="122" priority="121" operator="lessThan">
      <formula>40</formula>
    </cfRule>
  </conditionalFormatting>
  <conditionalFormatting sqref="BE19:BE20">
    <cfRule type="cellIs" dxfId="121" priority="120" operator="lessThan">
      <formula>40</formula>
    </cfRule>
  </conditionalFormatting>
  <conditionalFormatting sqref="BE18">
    <cfRule type="cellIs" dxfId="120" priority="119" operator="lessThan">
      <formula>40</formula>
    </cfRule>
  </conditionalFormatting>
  <conditionalFormatting sqref="BB6:BD8 BB10:BD28 BX11:BZ11 BX23:BZ28 BX13:BZ21 BX30:BZ30">
    <cfRule type="cellIs" dxfId="119" priority="117" operator="equal">
      <formula>"F"</formula>
    </cfRule>
  </conditionalFormatting>
  <conditionalFormatting sqref="BE6:BE8 BE10:BE28">
    <cfRule type="cellIs" dxfId="118" priority="115" operator="lessThan">
      <formula>40</formula>
    </cfRule>
  </conditionalFormatting>
  <conditionalFormatting sqref="BA5:BA8 BA10:BA28 BW11 BW23:BW28 BW13:BW21 BW30">
    <cfRule type="cellIs" dxfId="117" priority="114" operator="equal">
      <formula>"راسب"</formula>
    </cfRule>
  </conditionalFormatting>
  <conditionalFormatting sqref="BA1048557:BA1048576 BE1048557:BE1048576">
    <cfRule type="containsText" dxfId="116" priority="130" operator="containsText" text="لم ">
      <formula>NOT(ISERROR(SEARCH("لم ",#REF!)))</formula>
    </cfRule>
  </conditionalFormatting>
  <conditionalFormatting sqref="BE1:BE5 BE45:BE1048576 BA45:BA1048576 BA1:BA8 BA10:BA28 BW11 BW23:BW28 BW13:BW21 BW30">
    <cfRule type="cellIs" dxfId="115" priority="131" operator="equal">
      <formula>#REF!</formula>
    </cfRule>
  </conditionalFormatting>
  <conditionalFormatting sqref="BE1:BE5 BA1:BA8 BA10:BA28 BW11 BW23:BW28 BW13:BW21 BW30">
    <cfRule type="containsText" dxfId="114" priority="132" operator="containsText" text="لم ">
      <formula>NOT(ISERROR(SEARCH("لم ",#REF!)))</formula>
    </cfRule>
  </conditionalFormatting>
  <conditionalFormatting sqref="BA45:BA1048556 BE45:BE1048556">
    <cfRule type="containsText" dxfId="113" priority="133" operator="containsText" text="لم ">
      <formula>NOT(ISERROR(SEARCH("لم ",#REF!)))</formula>
    </cfRule>
  </conditionalFormatting>
  <conditionalFormatting sqref="AV5">
    <cfRule type="containsText" dxfId="112" priority="113" operator="containsText" text="غ">
      <formula>NOT(ISERROR(SEARCH("غ",AV5)))</formula>
    </cfRule>
  </conditionalFormatting>
  <conditionalFormatting sqref="AV29 AQ35 AV37 AQ38 BA36:BA38 AY32:AY33 AV43 AV34 AV31">
    <cfRule type="containsText" dxfId="111" priority="108" operator="containsText" text="غ">
      <formula>NOT(ISERROR(SEARCH("غ",AQ29)))</formula>
    </cfRule>
  </conditionalFormatting>
  <conditionalFormatting sqref="AQ39:AQ40 BE35:BE40">
    <cfRule type="containsText" dxfId="110" priority="107" operator="containsText" text="لم ">
      <formula>NOT(ISERROR(SEARCH("لم ",AQ35)))</formula>
    </cfRule>
  </conditionalFormatting>
  <conditionalFormatting sqref="AQ39:AQ40 BE35:BE40">
    <cfRule type="cellIs" dxfId="109" priority="104" operator="equal">
      <formula>$Y$30</formula>
    </cfRule>
  </conditionalFormatting>
  <conditionalFormatting sqref="BA29">
    <cfRule type="cellIs" dxfId="108" priority="102" operator="equal">
      <formula>"راسب"</formula>
    </cfRule>
  </conditionalFormatting>
  <conditionalFormatting sqref="BA29">
    <cfRule type="cellIs" dxfId="107" priority="106" operator="equal">
      <formula>#REF!</formula>
    </cfRule>
  </conditionalFormatting>
  <conditionalFormatting sqref="AW33:AX33 AX34:AY34">
    <cfRule type="cellIs" dxfId="106" priority="105" operator="equal">
      <formula>#REF!</formula>
    </cfRule>
  </conditionalFormatting>
  <conditionalFormatting sqref="AW34">
    <cfRule type="containsText" dxfId="105" priority="109" operator="containsText" text="لم ">
      <formula>NOT(ISERROR(SEARCH("لم ",#REF!)))</formula>
    </cfRule>
  </conditionalFormatting>
  <conditionalFormatting sqref="AV33 AW34">
    <cfRule type="cellIs" dxfId="104" priority="103" operator="equal">
      <formula>#REF!</formula>
    </cfRule>
  </conditionalFormatting>
  <conditionalFormatting sqref="AV33 AX34:AY34">
    <cfRule type="containsText" dxfId="103" priority="110" operator="containsText" text="لم ">
      <formula>NOT(ISERROR(SEARCH("لم ",#REF!)))</formula>
    </cfRule>
  </conditionalFormatting>
  <conditionalFormatting sqref="AW33:AX33">
    <cfRule type="containsText" dxfId="102" priority="111" operator="containsText" text="لم ">
      <formula>NOT(ISERROR(SEARCH("لم ",#REF!)))</formula>
    </cfRule>
  </conditionalFormatting>
  <conditionalFormatting sqref="BA29">
    <cfRule type="containsText" dxfId="101" priority="112" operator="containsText" text="لم ">
      <formula>NOT(ISERROR(SEARCH("لم ",#REF!)))</formula>
    </cfRule>
  </conditionalFormatting>
  <conditionalFormatting sqref="AV9">
    <cfRule type="containsText" dxfId="100" priority="101" operator="containsText" text="غ">
      <formula>NOT(ISERROR(SEARCH("غ",AV9)))</formula>
    </cfRule>
  </conditionalFormatting>
  <conditionalFormatting sqref="BE9">
    <cfRule type="cellIs" dxfId="99" priority="98" operator="lessThan">
      <formula>40</formula>
    </cfRule>
  </conditionalFormatting>
  <conditionalFormatting sqref="BB9:BD9">
    <cfRule type="cellIs" dxfId="98" priority="97" operator="equal">
      <formula>"F"</formula>
    </cfRule>
  </conditionalFormatting>
  <conditionalFormatting sqref="AZ9">
    <cfRule type="containsText" dxfId="97" priority="96" operator="containsText" text="غ">
      <formula>NOT(ISERROR(SEARCH("غ",AZ9)))</formula>
    </cfRule>
  </conditionalFormatting>
  <conditionalFormatting sqref="BE9">
    <cfRule type="cellIs" dxfId="96" priority="95" operator="lessThan">
      <formula>40</formula>
    </cfRule>
  </conditionalFormatting>
  <conditionalFormatting sqref="BA9">
    <cfRule type="cellIs" dxfId="95" priority="94" operator="equal">
      <formula>"راسب"</formula>
    </cfRule>
  </conditionalFormatting>
  <conditionalFormatting sqref="BA9">
    <cfRule type="cellIs" dxfId="94" priority="99" operator="equal">
      <formula>#REF!</formula>
    </cfRule>
  </conditionalFormatting>
  <conditionalFormatting sqref="BA9">
    <cfRule type="containsText" dxfId="93" priority="100" operator="containsText" text="لم ">
      <formula>NOT(ISERROR(SEARCH("لم ",#REF!)))</formula>
    </cfRule>
  </conditionalFormatting>
  <conditionalFormatting sqref="BR6 BR17 BR14:BR15">
    <cfRule type="containsText" dxfId="92" priority="93" operator="containsText" text="غ">
      <formula>NOT(ISERROR(SEARCH("غ",BR6)))</formula>
    </cfRule>
  </conditionalFormatting>
  <conditionalFormatting sqref="BR1:BR4">
    <cfRule type="containsText" dxfId="91" priority="92" operator="containsText" text="غ">
      <formula>NOT(ISERROR(SEARCH("غ",BR1)))</formula>
    </cfRule>
  </conditionalFormatting>
  <conditionalFormatting sqref="BR48:BR1048576">
    <cfRule type="containsText" dxfId="90" priority="91" operator="containsText" text="غ">
      <formula>NOT(ISERROR(SEARCH("غ",BR48)))</formula>
    </cfRule>
  </conditionalFormatting>
  <conditionalFormatting sqref="BR13">
    <cfRule type="containsText" dxfId="89" priority="86" operator="containsText" text="غ">
      <formula>NOT(ISERROR(SEARCH("غ",BR13)))</formula>
    </cfRule>
  </conditionalFormatting>
  <conditionalFormatting sqref="BR46">
    <cfRule type="containsText" dxfId="88" priority="90" operator="containsText" text="غ">
      <formula>NOT(ISERROR(SEARCH("غ",BR46)))</formula>
    </cfRule>
  </conditionalFormatting>
  <conditionalFormatting sqref="BR11">
    <cfRule type="containsText" dxfId="87" priority="89" operator="containsText" text="غ">
      <formula>NOT(ISERROR(SEARCH("غ",BR11)))</formula>
    </cfRule>
  </conditionalFormatting>
  <conditionalFormatting sqref="BR7">
    <cfRule type="containsText" dxfId="86" priority="88" operator="containsText" text="غ">
      <formula>NOT(ISERROR(SEARCH("غ",BR7)))</formula>
    </cfRule>
  </conditionalFormatting>
  <conditionalFormatting sqref="BR8">
    <cfRule type="containsText" dxfId="85" priority="87" operator="containsText" text="غ">
      <formula>NOT(ISERROR(SEARCH("غ",BR8)))</formula>
    </cfRule>
  </conditionalFormatting>
  <conditionalFormatting sqref="BR19">
    <cfRule type="containsText" dxfId="84" priority="85" operator="containsText" text="غ">
      <formula>NOT(ISERROR(SEARCH("غ",BR19)))</formula>
    </cfRule>
  </conditionalFormatting>
  <conditionalFormatting sqref="BR27">
    <cfRule type="containsText" dxfId="83" priority="84" operator="containsText" text="غ">
      <formula>NOT(ISERROR(SEARCH("غ",BR27)))</formula>
    </cfRule>
  </conditionalFormatting>
  <conditionalFormatting sqref="BR18">
    <cfRule type="containsText" dxfId="81" priority="83" operator="containsText" text="غ">
      <formula>NOT(ISERROR(SEARCH("غ",BR18)))</formula>
    </cfRule>
  </conditionalFormatting>
  <conditionalFormatting sqref="BR16">
    <cfRule type="containsText" dxfId="79" priority="82" operator="containsText" text="غ">
      <formula>NOT(ISERROR(SEARCH("غ",BR16)))</formula>
    </cfRule>
  </conditionalFormatting>
  <conditionalFormatting sqref="BV7:BV8">
    <cfRule type="containsText" dxfId="78" priority="66" operator="containsText" text="غ">
      <formula>NOT(ISERROR(SEARCH("غ",BV7)))</formula>
    </cfRule>
  </conditionalFormatting>
  <conditionalFormatting sqref="BW46 CA46">
    <cfRule type="containsText" dxfId="76" priority="75" operator="containsText" text="لم ">
      <formula>NOT(ISERROR(SEARCH("لم ",BW46)))</formula>
    </cfRule>
  </conditionalFormatting>
  <conditionalFormatting sqref="BW46 CA46">
    <cfRule type="cellIs" dxfId="75" priority="76" operator="equal">
      <formula>$Y$30</formula>
    </cfRule>
  </conditionalFormatting>
  <conditionalFormatting sqref="BX6:BZ8">
    <cfRule type="cellIs" dxfId="69" priority="67" operator="equal">
      <formula>"F"</formula>
    </cfRule>
  </conditionalFormatting>
  <conditionalFormatting sqref="BW5:BW8">
    <cfRule type="cellIs" dxfId="67" priority="64" operator="equal">
      <formula>"راسب"</formula>
    </cfRule>
  </conditionalFormatting>
  <conditionalFormatting sqref="BW1048559:BW1048576 CA1048559:CA1048576">
    <cfRule type="containsText" dxfId="66" priority="78" operator="containsText" text="لم ">
      <formula>NOT(ISERROR(SEARCH("لم ",#REF!)))</formula>
    </cfRule>
  </conditionalFormatting>
  <conditionalFormatting sqref="CA1:CA5 CA47:CA1048576 BW47:BW1048576 BW1:BW8">
    <cfRule type="cellIs" dxfId="65" priority="79" operator="equal">
      <formula>#REF!</formula>
    </cfRule>
  </conditionalFormatting>
  <conditionalFormatting sqref="CA1:CA5 BW1:BW8">
    <cfRule type="containsText" dxfId="64" priority="80" operator="containsText" text="لم ">
      <formula>NOT(ISERROR(SEARCH("لم ",#REF!)))</formula>
    </cfRule>
  </conditionalFormatting>
  <conditionalFormatting sqref="BW47:BW1048558 CA47:CA1048558">
    <cfRule type="containsText" dxfId="63" priority="81" operator="containsText" text="لم ">
      <formula>NOT(ISERROR(SEARCH("لم ",#REF!)))</formula>
    </cfRule>
  </conditionalFormatting>
  <conditionalFormatting sqref="BR5">
    <cfRule type="containsText" dxfId="62" priority="63" operator="containsText" text="غ">
      <formula>NOT(ISERROR(SEARCH("غ",BR5)))</formula>
    </cfRule>
  </conditionalFormatting>
  <conditionalFormatting sqref="BR31 BM37 BR39 BM40 BW38:BW40 BU34:BU35 BR45 BR36 BR33">
    <cfRule type="containsText" dxfId="61" priority="58" operator="containsText" text="غ">
      <formula>NOT(ISERROR(SEARCH("غ",BM31)))</formula>
    </cfRule>
  </conditionalFormatting>
  <conditionalFormatting sqref="BM41:BM42 CA37:CA42">
    <cfRule type="containsText" dxfId="60" priority="57" operator="containsText" text="لم ">
      <formula>NOT(ISERROR(SEARCH("لم ",BM37)))</formula>
    </cfRule>
  </conditionalFormatting>
  <conditionalFormatting sqref="BM41:BM42 CA37:CA42">
    <cfRule type="cellIs" dxfId="59" priority="54" operator="equal">
      <formula>$Y$30</formula>
    </cfRule>
  </conditionalFormatting>
  <conditionalFormatting sqref="BW31">
    <cfRule type="cellIs" dxfId="58" priority="52" operator="equal">
      <formula>"راسب"</formula>
    </cfRule>
  </conditionalFormatting>
  <conditionalFormatting sqref="BW31">
    <cfRule type="cellIs" dxfId="57" priority="56" operator="equal">
      <formula>#REF!</formula>
    </cfRule>
  </conditionalFormatting>
  <conditionalFormatting sqref="BS35:BT35 BT36:BU36">
    <cfRule type="cellIs" dxfId="56" priority="55" operator="equal">
      <formula>#REF!</formula>
    </cfRule>
  </conditionalFormatting>
  <conditionalFormatting sqref="BS36">
    <cfRule type="containsText" dxfId="55" priority="59" operator="containsText" text="لم ">
      <formula>NOT(ISERROR(SEARCH("لم ",#REF!)))</formula>
    </cfRule>
  </conditionalFormatting>
  <conditionalFormatting sqref="BR35 BS36">
    <cfRule type="cellIs" dxfId="54" priority="53" operator="equal">
      <formula>#REF!</formula>
    </cfRule>
  </conditionalFormatting>
  <conditionalFormatting sqref="BR35 BT36:BU36">
    <cfRule type="containsText" dxfId="53" priority="60" operator="containsText" text="لم ">
      <formula>NOT(ISERROR(SEARCH("لم ",#REF!)))</formula>
    </cfRule>
  </conditionalFormatting>
  <conditionalFormatting sqref="BS35:BT35">
    <cfRule type="containsText" dxfId="52" priority="61" operator="containsText" text="لم ">
      <formula>NOT(ISERROR(SEARCH("لم ",#REF!)))</formula>
    </cfRule>
  </conditionalFormatting>
  <conditionalFormatting sqref="BW31">
    <cfRule type="containsText" dxfId="51" priority="62" operator="containsText" text="لم ">
      <formula>NOT(ISERROR(SEARCH("لم ",#REF!)))</formula>
    </cfRule>
  </conditionalFormatting>
  <conditionalFormatting sqref="BR9">
    <cfRule type="containsText" dxfId="50" priority="51" operator="containsText" text="غ">
      <formula>NOT(ISERROR(SEARCH("غ",BR9)))</formula>
    </cfRule>
  </conditionalFormatting>
  <conditionalFormatting sqref="BX9:BZ9">
    <cfRule type="cellIs" dxfId="48" priority="47" operator="equal">
      <formula>"F"</formula>
    </cfRule>
  </conditionalFormatting>
  <conditionalFormatting sqref="BV9">
    <cfRule type="containsText" dxfId="47" priority="46" operator="containsText" text="غ">
      <formula>NOT(ISERROR(SEARCH("غ",BV9)))</formula>
    </cfRule>
  </conditionalFormatting>
  <conditionalFormatting sqref="BW9">
    <cfRule type="cellIs" dxfId="45" priority="44" operator="equal">
      <formula>"راسب"</formula>
    </cfRule>
  </conditionalFormatting>
  <conditionalFormatting sqref="BW9">
    <cfRule type="cellIs" dxfId="44" priority="49" operator="equal">
      <formula>#REF!</formula>
    </cfRule>
  </conditionalFormatting>
  <conditionalFormatting sqref="BW9">
    <cfRule type="containsText" dxfId="43" priority="50" operator="containsText" text="لم ">
      <formula>NOT(ISERROR(SEARCH("لم ",#REF!)))</formula>
    </cfRule>
  </conditionalFormatting>
  <conditionalFormatting sqref="BX10:BZ10">
    <cfRule type="cellIs" dxfId="41" priority="40" operator="equal">
      <formula>"F"</formula>
    </cfRule>
  </conditionalFormatting>
  <conditionalFormatting sqref="BV10">
    <cfRule type="containsText" dxfId="40" priority="39" operator="containsText" text="غ">
      <formula>NOT(ISERROR(SEARCH("غ",BV10)))</formula>
    </cfRule>
  </conditionalFormatting>
  <conditionalFormatting sqref="BW10">
    <cfRule type="cellIs" dxfId="38" priority="37" operator="equal">
      <formula>"راسب"</formula>
    </cfRule>
  </conditionalFormatting>
  <conditionalFormatting sqref="BW10">
    <cfRule type="cellIs" dxfId="37" priority="42" operator="equal">
      <formula>#REF!</formula>
    </cfRule>
  </conditionalFormatting>
  <conditionalFormatting sqref="BW10">
    <cfRule type="containsText" dxfId="36" priority="43" operator="containsText" text="لم ">
      <formula>NOT(ISERROR(SEARCH("لم ",#REF!)))</formula>
    </cfRule>
  </conditionalFormatting>
  <conditionalFormatting sqref="BX12:BZ12">
    <cfRule type="cellIs" dxfId="34" priority="33" operator="equal">
      <formula>"F"</formula>
    </cfRule>
  </conditionalFormatting>
  <conditionalFormatting sqref="BV12">
    <cfRule type="containsText" dxfId="33" priority="32" operator="containsText" text="غ">
      <formula>NOT(ISERROR(SEARCH("غ",BV12)))</formula>
    </cfRule>
  </conditionalFormatting>
  <conditionalFormatting sqref="BW12">
    <cfRule type="cellIs" dxfId="31" priority="30" operator="equal">
      <formula>"راسب"</formula>
    </cfRule>
  </conditionalFormatting>
  <conditionalFormatting sqref="BW12">
    <cfRule type="cellIs" dxfId="30" priority="35" operator="equal">
      <formula>#REF!</formula>
    </cfRule>
  </conditionalFormatting>
  <conditionalFormatting sqref="BW12">
    <cfRule type="containsText" dxfId="29" priority="36" operator="containsText" text="لم ">
      <formula>NOT(ISERROR(SEARCH("لم ",#REF!)))</formula>
    </cfRule>
  </conditionalFormatting>
  <conditionalFormatting sqref="BX22:BZ22">
    <cfRule type="cellIs" dxfId="27" priority="26" operator="equal">
      <formula>"F"</formula>
    </cfRule>
  </conditionalFormatting>
  <conditionalFormatting sqref="BV22">
    <cfRule type="containsText" dxfId="26" priority="25" operator="containsText" text="غ">
      <formula>NOT(ISERROR(SEARCH("غ",BV22)))</formula>
    </cfRule>
  </conditionalFormatting>
  <conditionalFormatting sqref="BW22">
    <cfRule type="cellIs" dxfId="24" priority="23" operator="equal">
      <formula>"راسب"</formula>
    </cfRule>
  </conditionalFormatting>
  <conditionalFormatting sqref="BW22">
    <cfRule type="cellIs" dxfId="23" priority="28" operator="equal">
      <formula>#REF!</formula>
    </cfRule>
  </conditionalFormatting>
  <conditionalFormatting sqref="BW22">
    <cfRule type="containsText" dxfId="22" priority="29" operator="containsText" text="لم ">
      <formula>NOT(ISERROR(SEARCH("لم ",#REF!)))</formula>
    </cfRule>
  </conditionalFormatting>
  <conditionalFormatting sqref="BV29">
    <cfRule type="containsText" dxfId="21" priority="22" operator="containsText" text="غ">
      <formula>NOT(ISERROR(SEARCH("غ",BV29)))</formula>
    </cfRule>
  </conditionalFormatting>
  <conditionalFormatting sqref="BX29:BZ29">
    <cfRule type="cellIs" dxfId="20" priority="19" operator="equal">
      <formula>"F"</formula>
    </cfRule>
  </conditionalFormatting>
  <conditionalFormatting sqref="BW29">
    <cfRule type="cellIs" dxfId="18" priority="17" operator="equal">
      <formula>"راسب"</formula>
    </cfRule>
  </conditionalFormatting>
  <conditionalFormatting sqref="BW29">
    <cfRule type="cellIs" dxfId="17" priority="20" operator="equal">
      <formula>#REF!</formula>
    </cfRule>
  </conditionalFormatting>
  <conditionalFormatting sqref="BW29">
    <cfRule type="containsText" dxfId="16" priority="21" operator="containsText" text="لم ">
      <formula>NOT(ISERROR(SEARCH("لم ",#REF!)))</formula>
    </cfRule>
  </conditionalFormatting>
  <conditionalFormatting sqref="CA13 CA28">
    <cfRule type="cellIs" dxfId="14" priority="11" operator="lessThan">
      <formula>40</formula>
    </cfRule>
  </conditionalFormatting>
  <conditionalFormatting sqref="CA8">
    <cfRule type="cellIs" dxfId="13" priority="6" operator="lessThan">
      <formula>40</formula>
    </cfRule>
  </conditionalFormatting>
  <conditionalFormatting sqref="CA25 CA6:CA7 CA21:CA23 CA10:CA12 CA14:CA15">
    <cfRule type="cellIs" dxfId="12" priority="15" operator="lessThan">
      <formula>40</formula>
    </cfRule>
  </conditionalFormatting>
  <conditionalFormatting sqref="CA26">
    <cfRule type="cellIs" dxfId="11" priority="14" operator="lessThan">
      <formula>40</formula>
    </cfRule>
  </conditionalFormatting>
  <conditionalFormatting sqref="CA27">
    <cfRule type="cellIs" dxfId="10" priority="13" operator="lessThan">
      <formula>40</formula>
    </cfRule>
  </conditionalFormatting>
  <conditionalFormatting sqref="CA24">
    <cfRule type="cellIs" dxfId="9" priority="12" operator="lessThan">
      <formula>40</formula>
    </cfRule>
  </conditionalFormatting>
  <conditionalFormatting sqref="CA16">
    <cfRule type="cellIs" dxfId="8" priority="10" operator="lessThan">
      <formula>40</formula>
    </cfRule>
  </conditionalFormatting>
  <conditionalFormatting sqref="CA17">
    <cfRule type="cellIs" dxfId="7" priority="9" operator="lessThan">
      <formula>40</formula>
    </cfRule>
  </conditionalFormatting>
  <conditionalFormatting sqref="CA19:CA20">
    <cfRule type="cellIs" dxfId="6" priority="8" operator="lessThan">
      <formula>40</formula>
    </cfRule>
  </conditionalFormatting>
  <conditionalFormatting sqref="CA18">
    <cfRule type="cellIs" dxfId="5" priority="7" operator="lessThan">
      <formula>40</formula>
    </cfRule>
  </conditionalFormatting>
  <conditionalFormatting sqref="CA6:CA8 CA10:CA28">
    <cfRule type="cellIs" dxfId="4" priority="5" operator="lessThan">
      <formula>40</formula>
    </cfRule>
  </conditionalFormatting>
  <conditionalFormatting sqref="CA9">
    <cfRule type="cellIs" dxfId="3" priority="4" operator="lessThan">
      <formula>40</formula>
    </cfRule>
  </conditionalFormatting>
  <conditionalFormatting sqref="CA9">
    <cfRule type="cellIs" dxfId="2" priority="3" operator="lessThan">
      <formula>40</formula>
    </cfRule>
  </conditionalFormatting>
  <conditionalFormatting sqref="CA29:CA30">
    <cfRule type="cellIs" dxfId="1" priority="2" operator="lessThan">
      <formula>40</formula>
    </cfRule>
  </conditionalFormatting>
  <conditionalFormatting sqref="CA29:CA30">
    <cfRule type="cellIs" dxfId="0" priority="1" operator="lessThan">
      <formula>40</formula>
    </cfRule>
  </conditionalFormatting>
  <printOptions horizontalCentered="1"/>
  <pageMargins left="0.19685039370078741" right="0.19685039370078741" top="0.19685039370078741" bottom="0.19685039370078741" header="0.31496062992125984" footer="0.31496062992125984"/>
  <pageSetup paperSize="9" orientation="portrait" r:id="rId1"/>
  <drawing r:id="rId2"/>
  <legacyDrawing r:id="rId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أوراق العمل</vt:lpstr>
      </vt:variant>
      <vt:variant>
        <vt:i4>1</vt:i4>
      </vt:variant>
      <vt:variant>
        <vt:lpstr>نطاقات تمت تسميتها</vt:lpstr>
      </vt:variant>
      <vt:variant>
        <vt:i4>1</vt:i4>
      </vt:variant>
    </vt:vector>
  </HeadingPairs>
  <TitlesOfParts>
    <vt:vector size="2" baseType="lpstr">
      <vt:lpstr>عبدالرحمن سعيد(م)</vt:lpstr>
      <vt:lpstr>'عبدالرحمن سعيد(م)'!Print_Area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منير سندي</dc:creator>
  <cp:lastModifiedBy>منير سندي</cp:lastModifiedBy>
  <dcterms:created xsi:type="dcterms:W3CDTF">2014-06-09T08:22:56Z</dcterms:created>
  <dcterms:modified xsi:type="dcterms:W3CDTF">2014-06-09T09:45:39Z</dcterms:modified>
</cp:coreProperties>
</file>